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5600" windowHeight="801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B197" i="1" l="1"/>
  <c r="B147" i="1"/>
  <c r="B97" i="1"/>
  <c r="B72" i="1"/>
  <c r="H272" i="1" l="1"/>
  <c r="B47" i="1"/>
  <c r="B370" i="1" l="1"/>
  <c r="B371" i="1" s="1"/>
  <c r="F370" i="1"/>
  <c r="F371" i="1" s="1"/>
  <c r="D370" i="1"/>
  <c r="D371" i="1" s="1"/>
  <c r="H359" i="1"/>
  <c r="H370" i="1" s="1"/>
  <c r="H371" i="1" s="1"/>
  <c r="G359" i="1"/>
  <c r="G370" i="1" s="1"/>
  <c r="G371" i="1" s="1"/>
  <c r="E359" i="1"/>
  <c r="E370" i="1" s="1"/>
  <c r="E371" i="1" s="1"/>
  <c r="C359" i="1"/>
  <c r="C355" i="1"/>
  <c r="C370" i="1" l="1"/>
  <c r="C371" i="1" s="1"/>
  <c r="I359" i="1"/>
  <c r="I370" i="1" s="1"/>
  <c r="I371" i="1" s="1"/>
</calcChain>
</file>

<file path=xl/sharedStrings.xml><?xml version="1.0" encoding="utf-8"?>
<sst xmlns="http://schemas.openxmlformats.org/spreadsheetml/2006/main" count="425" uniqueCount="111">
  <si>
    <t>บัญชีสรุปโครงการพัฒนาแผนพัฒนาสามปี  (พ.ศ.2559  - 2561)</t>
  </si>
  <si>
    <t>องค์การบริหารส่วนตำบลตะเคียน</t>
  </si>
  <si>
    <t>บัญชีสรุปโครงการพัฒนาแผนพัฒนาสามปี  (พ.ศ.2559 ถึง 2561)</t>
  </si>
  <si>
    <t>ยุทธศาสตร์</t>
  </si>
  <si>
    <t>ปี 2559</t>
  </si>
  <si>
    <t>ปี 2560</t>
  </si>
  <si>
    <t>ปี 2561</t>
  </si>
  <si>
    <t>รวม 3 ปี</t>
  </si>
  <si>
    <t>จำนวน</t>
  </si>
  <si>
    <t>งบประมาณ</t>
  </si>
  <si>
    <t>โครงการ</t>
  </si>
  <si>
    <t>(บาท)</t>
  </si>
  <si>
    <t>1.ยุทธศาสตร์การบริหารราชการให้มีประสิทธิภาพและคุณภาพ</t>
  </si>
  <si>
    <t>1.1 การปรับปรุงโครงสร้างการบริหารขององค์กร เพื่อรองรับการปฏิบัติภารกิจ</t>
  </si>
  <si>
    <t xml:space="preserve">      หน้าที่ อย่างมีประสิทธิภาพ รองรับการเข้าสู่ประชาคมอาเซียน </t>
  </si>
  <si>
    <t>1.2 การนำระบบเทคโนโลยีสารสนเทศมาใช้ เพื่อเพิ่มประสิทธิภาพในการปฏิบัติ</t>
  </si>
  <si>
    <t xml:space="preserve">      ราชการ บริการประชาชน การแก่ไขปัญหาความเดือดร้อน การสื่อสาร</t>
  </si>
  <si>
    <t xml:space="preserve">      ประชาสัมพันธ์เปิดโอกาสให้ประชาชนในการมีส่วนร่วม</t>
  </si>
  <si>
    <t xml:space="preserve">1.3 การสนับสนุนบุคลากรในสังกัดให้ได้รับการพัฒนาศึกษา ฝึกอบรมการทำวิจัย </t>
  </si>
  <si>
    <t xml:space="preserve">     เพิ่มพูนความรู้ เพื่อยกระดับการปฏิบัติงานอย่างมีประสิทธิภาพ</t>
  </si>
  <si>
    <t>(โครงการ ยุทธศาสตร 1.  รวม 69 โครงการ)</t>
  </si>
  <si>
    <t>รวม</t>
  </si>
  <si>
    <t>2.ยุทธศาสตร์การพัฒนาด้านสาธารณสุข</t>
  </si>
  <si>
    <t xml:space="preserve">2.1    เสริมสร้างความเข้มแข็งของชุมชนในด้านสาธารณสุข โดยส่งเสริมและ </t>
  </si>
  <si>
    <t xml:space="preserve">         สนับสนุนอาสาสมัครสาธารณสุขหมู่บ้าน (อสม.) ให้ทำงานอย่างมีคุณภาพ</t>
  </si>
  <si>
    <t xml:space="preserve">        และมีขวัญกำลังใจที่ดี</t>
  </si>
  <si>
    <t>2.2   จัดระบบส่งเสริมสุขภาพภาคประชาชนเพื่อการพึ่งพาตนเองขอ ประชาชน</t>
  </si>
  <si>
    <t xml:space="preserve">       สู่การมีสุขภาพที่ดีคุ้มครองผู้บริโภค/การควบคุมป้องกัน โรคติดต่อ   </t>
  </si>
  <si>
    <t xml:space="preserve">        /ไม่ติดต่อ /การฟื้นฟูสุขภาพประชาชน</t>
  </si>
  <si>
    <t>2.3    พัฒนาระบบการแพทย์ฉุกเฉิน (EMS)</t>
  </si>
  <si>
    <t>(โครงการ ยุทธศาสตร 2.  รวม  17 โครงการ)</t>
  </si>
  <si>
    <t>3. ยุทธศาสตร์การพัฒนาด้านการศึกษา</t>
  </si>
  <si>
    <t>3.1  ส่งเสริมสนับสนุนการศึกษา ทั้งในและนอกระบบโรงเรียน โดยประสาน</t>
  </si>
  <si>
    <t xml:space="preserve">      การสนับสนุนงบประมาณ และพัฒนา ศูนย์ การเรียนรู้ชุมชน</t>
  </si>
  <si>
    <t xml:space="preserve">       /ศูนย์พัฒนาเด็กเล็ก/โรงเรียนดีประจำตำบล</t>
  </si>
  <si>
    <t>3.2   ส่งเสริมสนับสนุนพัฒนาบุคลากรด้านการศึกษาให้ได้มาตรฐานและมีความ</t>
  </si>
  <si>
    <t xml:space="preserve">        เป็นเลิศ</t>
  </si>
  <si>
    <t>3.3   การนำระบบเทคโนโลยีสารสนเทศ เพื่อส่งเสริมกิจกรรมการพัฒนาผู้เรียน</t>
  </si>
  <si>
    <t xml:space="preserve">       ของโรงเรียนในเขตรับผิดชอบ</t>
  </si>
  <si>
    <t>(โครงการ ยุทธศาสตร 3.  รวม  25 โครงการ)</t>
  </si>
  <si>
    <t>4. ยุทธศาสตร์การพัฒนาด้านสวัสดิการสังคม</t>
  </si>
  <si>
    <t>4.1    พัฒนาคุณภาพชีวิตผู้สูงอายุ คนพิการ โดยสนับสนุนเบี้ยยังชีพผู้สูงอายุ</t>
  </si>
  <si>
    <t xml:space="preserve">       และคนพิการอย่างทั่วถึงและเป็นธรรม</t>
  </si>
  <si>
    <t xml:space="preserve">4.2   การสังคมสงเคราะห์และการพัฒนาคุณภาพชีวิต เด็ก สตรี คนชรา  </t>
  </si>
  <si>
    <t xml:space="preserve">      คนพิการ ผู้ด้อยโอกาสและผู้ติดเชื้อ HIV และคนทุกวัยตั้งแต่แรกเกิด </t>
  </si>
  <si>
    <t xml:space="preserve">        วัยเด็กวัยรุ่น  เยาวชน วัยทำงานจนถึงวัยชรา</t>
  </si>
  <si>
    <t>4.3   ส่งเสริมพัฒนาคุณภาพความเข้มแข็งของชุมชนเตรียมความพร้อมเข้าสู่</t>
  </si>
  <si>
    <t xml:space="preserve">        ประชาคมอาเซียน</t>
  </si>
  <si>
    <t>(โครงการ ยุทธศาสตร 4.  รวม   17 โครงการ)</t>
  </si>
  <si>
    <t>5. ยุทธศาสตร์การพัฒนาด้านเศรษฐกิจ พาณิชกรรม อุตสาหกรรม</t>
  </si>
  <si>
    <t>5.1  พัฒนาความรู้ด้านวิชาการ เพื่อส่งเสริมและพัฒนาคุณภาพผลผลิตทางการ</t>
  </si>
  <si>
    <t xml:space="preserve">      เกษตร สนับสนุนศูนย์การเรียนรู้ชุมชน / และแหล่งเรียนรู้ด้าน</t>
  </si>
  <si>
    <t xml:space="preserve">        เศรษฐกิจพอเพียง และเกษตรทฤษฏีใหม่</t>
  </si>
  <si>
    <t>5.2   ส่งเสริมและพัฒนาคุณภาพการปลูกพืชและสัตว์เศรษฐกิจ เพื่อการบริโภค</t>
  </si>
  <si>
    <t xml:space="preserve">       และเกษตรทฤษฏีใหม่</t>
  </si>
  <si>
    <t>5.3   ส่งเสริมการดำเนินงานพลังงานทดแทนจากผลผลิตเกษตร,พลังงานชีวะมวล</t>
  </si>
  <si>
    <t xml:space="preserve">        ,น้ำ,ลม,แสงอาทิตย์และการเผาขยะเศษวัสดุเป็นพลังงาน  </t>
  </si>
  <si>
    <t>5.4   ส่งเสริมหนึ่งตำบลหนึ่งผลิตภัณฑ์ OTOP ในด้านนวัตกรรม เช่น พัฒนา</t>
  </si>
  <si>
    <t xml:space="preserve">       คุณภาพการผลิต ยกระดับเพื่อขยายเครือข่ายและ การตลาด</t>
  </si>
  <si>
    <t>(โครงการ ยุทธศาสตร 5.  รวม   20 โครงการ)</t>
  </si>
  <si>
    <t xml:space="preserve">6. ยุทธศาสตร์การพัฒนาด้านการกีฬาและนันทนาการ  </t>
  </si>
  <si>
    <t>6.1  ส่งเสริมจัดการแข่งขันกีฬาเพื่อสร้างความสามัคคีระหว่างหมู่บ้านตำบล</t>
  </si>
  <si>
    <t>6.2  ส่งเสริมกีฬาและนันทนาการระดับเยาวชนและประชาชน เพื่อแก้ปัญหา</t>
  </si>
  <si>
    <t xml:space="preserve">      ยาเสพติดและใช้เวลาว่างให้เกิดประโยชน์</t>
  </si>
  <si>
    <t xml:space="preserve">6.3  ส่งเสริมสถานที่เพื่อนันทนาการและออกกำลังกายสนามกีฬาและ </t>
  </si>
  <si>
    <t xml:space="preserve">        นันทนาการชุมชน</t>
  </si>
  <si>
    <t>(โครงการ ยุทธศาสตร 6.  รวม   12 โครงการ)</t>
  </si>
  <si>
    <t xml:space="preserve">7. ยุทธศาสตร์ด้านการพัฒนาทรัพยากร และสิ่งแวดล้อม  </t>
  </si>
  <si>
    <t>7.1  รณรงค์การแก้ไขปัญหาภาวะโลกร้อน/ส่งเสริมการประหยัดพลังงาน</t>
  </si>
  <si>
    <t>7.2  ส่งเสริมภูมิปัญญาท้องถิ่น การจัดการทรัพยากร ธรรมชาติ สิ่งแวดล้อมชุมชน</t>
  </si>
  <si>
    <t xml:space="preserve">7.3  ปรับปรุงคุณภาพสายน้ำลำคลอง การเฝ้าระวังภาวะน้ำท่วม น้ำแล้ง น้ำเค็ม </t>
  </si>
  <si>
    <t xml:space="preserve">      ไฟป่า โดยชุมชน</t>
  </si>
  <si>
    <t>(โครงการ ยุทธศาสตร 7.  รวม   19 โครงการ)</t>
  </si>
  <si>
    <t xml:space="preserve">8. ยุทธศาสตร์ด้านการพัฒนาโครงสร้างพื้นฐาน  </t>
  </si>
  <si>
    <t>8.1  จัดระบบฐานข้อมูลสารสนเทศการพัฒนาด้านโครงสร้างพื้นฐาน</t>
  </si>
  <si>
    <t xml:space="preserve">8.2  ส่งเสริมเชื่อมโยงการชลประทาน ก่อสร้างฝายทำนบกั้นน้ำ </t>
  </si>
  <si>
    <t xml:space="preserve">      ขุดลอกขุดสระ พัฒนาแหล่งน้ำคลองน้ำ ระบบประปา และ</t>
  </si>
  <si>
    <t xml:space="preserve">        การใช้ประโยชน์ร่วมกัน </t>
  </si>
  <si>
    <t xml:space="preserve">8.3  การจัดให้มีและบำรุงรักษาโครงสร้างพื้นฐาน ทางบก ทางน้ำ และทาง </t>
  </si>
  <si>
    <t xml:space="preserve">      ระบายน้ำและการปรับปรุงบำรุงรักษาในเขตชุมชนและท้องถิ่น</t>
  </si>
  <si>
    <t>(โครงการ ยุทธศาสตร 8.  รวม  141  โครงการ)</t>
  </si>
  <si>
    <t xml:space="preserve">9. ยุทธศาสตร์ด้านการส่งเสริมศาสนาและวัฒนธรรม  </t>
  </si>
  <si>
    <t xml:space="preserve">9.1  ส่งเสริมศูนย์คุณธรรมวัฒนธรรมประเพณีวิถีพุทธ บทบาทของสถาบัน บวร </t>
  </si>
  <si>
    <t xml:space="preserve">      บ้าน วัด โรงเรียน ในการพัฒนาชุมชน</t>
  </si>
  <si>
    <t>9.2  สร้างภูมิคุ้มภัยของสังคมในมิติวัฒนธรรมและศาสนา</t>
  </si>
  <si>
    <t xml:space="preserve">9.3  รื้อฟื้นคุณค่าวัฒนธรรมประเพณีของชุมชน เช่น ชาติพันธุ์ วัฒนธรรม </t>
  </si>
  <si>
    <t xml:space="preserve">      วิถีชีวิตภูมิปัญญาท้องถิ่น</t>
  </si>
  <si>
    <t>(โครงการ ยุทธศาสตร 9.  รวม   20 โครงการ)</t>
  </si>
  <si>
    <t xml:space="preserve">10. ยุทธศาสตร์ด้านความมั่นคงปลอดภัยในชีวิตและทรัพย์สิน  </t>
  </si>
  <si>
    <t>10.1 การป้องกันและบรรเทาสาธารณภัย/ความมั่นคงปลอดภัยในชีวิต</t>
  </si>
  <si>
    <t xml:space="preserve">       และทรัพย์สิน/ลดอุบัติเหตุ จราจรทางบก/น้ำ</t>
  </si>
  <si>
    <t xml:space="preserve">10.2 เสริมสร้างความเข้มแข็งของชุมชน ในด้านความมั่นคงและความปลอดภัย </t>
  </si>
  <si>
    <t xml:space="preserve">       โดยส่งเสริมและสนับสนุนอาสาสมัครป้องกันภัยฝ่ายพลเรือนอปพร. </t>
  </si>
  <si>
    <t xml:space="preserve">       ให้ทำงานอย่าง  มีคุณภาพ</t>
  </si>
  <si>
    <t>(โครงการ ยุทธศาสตร 10.  รวม   9 โครงการ)</t>
  </si>
  <si>
    <t>รวมงบประมาณของ อบต.ตะเคียน</t>
  </si>
  <si>
    <t>บัญชีสรุปโครงการยุทธศาสตร์การพัฒนา  องค์การบริหารส่นตำบลตะเคียน</t>
  </si>
  <si>
    <t>กรอบการประสานแผนพัฒนาท้องถิ่น  (พ.ศ. 2558-2560)</t>
  </si>
  <si>
    <t>รวมโครงการประสานแผน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</si>
  <si>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</si>
  <si>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</si>
  <si>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</si>
  <si>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</si>
  <si>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</si>
  <si>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</si>
  <si>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</si>
  <si>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</si>
  <si>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</si>
  <si>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152</t>
  </si>
  <si>
    <t>153</t>
  </si>
  <si>
    <t>154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</si>
</sst>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12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0"/>
      <name val="Arial"/>
      <family val="2"/>
    </font>
    <font>
      <sz val="15"/>
      <name val="TH SarabunIT๙"/>
      <family val="2"/>
    </font>
    <font>
      <b/>
      <sz val="16"/>
      <name val="TH SarabunIT๙"/>
      <family val="2"/>
    </font>
    <font>
      <sz val="14"/>
      <name val="TH SarabunIT๙"/>
      <family val="2"/>
    </font>
    <font>
      <b/>
      <sz val="14"/>
      <name val="TH SarabunIT๙"/>
      <family val="2"/>
    </font>
    <font>
      <b/>
      <sz val="26"/>
      <name val="TH SarabunIT๙"/>
      <family val="2"/>
    </font>
    <font>
      <sz val="16"/>
      <name val="TH SarabunIT๙"/>
      <family val="2"/>
    </font>
    <font>
      <b/>
      <u/>
      <sz val="14"/>
      <name val="TH SarabunIT๙"/>
      <family val="2"/>
    </font>
    <font>
      <u val="singleAccounting"/>
      <sz val="14"/>
      <name val="TH SarabunIT๙"/>
      <family val="2"/>
    </font>
    <font>
      <b/>
      <sz val="24"/>
      <name val="TH SarabunIT๙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</cellStyleXfs>
  <cellXfs count="46">
    <xf numFmtId="0" fontId="0" fillId="0" borderId="0" xfId="0"/>
    <xf numFmtId="0" fontId="6" fillId="0" borderId="3" xfId="1" applyFont="1" applyBorder="1"/>
    <xf numFmtId="0" fontId="5" fillId="0" borderId="3" xfId="1" applyFont="1" applyBorder="1"/>
    <xf numFmtId="0" fontId="6" fillId="0" borderId="2" xfId="1" applyFont="1" applyBorder="1" applyAlignment="1">
      <alignment horizontal="center"/>
    </xf>
    <xf numFmtId="0" fontId="6" fillId="0" borderId="6" xfId="1" applyFont="1" applyBorder="1" applyAlignment="1">
      <alignment horizontal="center"/>
    </xf>
    <xf numFmtId="0" fontId="5" fillId="0" borderId="4" xfId="1" applyFont="1" applyBorder="1"/>
    <xf numFmtId="0" fontId="6" fillId="0" borderId="5" xfId="1" applyFont="1" applyBorder="1" applyAlignment="1">
      <alignment horizontal="center"/>
    </xf>
    <xf numFmtId="0" fontId="6" fillId="0" borderId="1" xfId="1" applyFont="1" applyBorder="1" applyAlignment="1">
      <alignment horizontal="center"/>
    </xf>
    <xf numFmtId="0" fontId="6" fillId="0" borderId="7" xfId="1" applyFont="1" applyBorder="1" applyAlignment="1">
      <alignment horizontal="center"/>
    </xf>
    <xf numFmtId="187" fontId="5" fillId="0" borderId="4" xfId="2" applyNumberFormat="1" applyFont="1" applyBorder="1"/>
    <xf numFmtId="187" fontId="5" fillId="0" borderId="3" xfId="2" applyNumberFormat="1" applyFont="1" applyBorder="1"/>
    <xf numFmtId="0" fontId="5" fillId="0" borderId="1" xfId="1" applyFont="1" applyBorder="1"/>
    <xf numFmtId="187" fontId="5" fillId="0" borderId="6" xfId="2" applyNumberFormat="1" applyFont="1" applyBorder="1"/>
    <xf numFmtId="187" fontId="5" fillId="0" borderId="8" xfId="2" applyNumberFormat="1" applyFont="1" applyBorder="1"/>
    <xf numFmtId="3" fontId="5" fillId="0" borderId="3" xfId="1" applyNumberFormat="1" applyFont="1" applyBorder="1" applyAlignment="1">
      <alignment horizontal="right"/>
    </xf>
    <xf numFmtId="187" fontId="5" fillId="0" borderId="0" xfId="2" applyNumberFormat="1" applyFont="1" applyBorder="1"/>
    <xf numFmtId="187" fontId="5" fillId="0" borderId="4" xfId="1" applyNumberFormat="1" applyFont="1" applyBorder="1"/>
    <xf numFmtId="187" fontId="5" fillId="0" borderId="3" xfId="1" applyNumberFormat="1" applyFont="1" applyBorder="1"/>
    <xf numFmtId="3" fontId="5" fillId="0" borderId="4" xfId="1" applyNumberFormat="1" applyFont="1" applyBorder="1"/>
    <xf numFmtId="3" fontId="5" fillId="0" borderId="3" xfId="1" applyNumberFormat="1" applyFont="1" applyBorder="1"/>
    <xf numFmtId="0" fontId="3" fillId="0" borderId="3" xfId="1" applyFont="1" applyBorder="1" applyAlignment="1"/>
    <xf numFmtId="0" fontId="6" fillId="0" borderId="6" xfId="1" applyFont="1" applyBorder="1" applyAlignment="1">
      <alignment horizontal="center" vertical="center"/>
    </xf>
    <xf numFmtId="0" fontId="9" fillId="0" borderId="10" xfId="1" applyFont="1" applyBorder="1" applyAlignment="1">
      <alignment horizontal="center" vertical="center"/>
    </xf>
    <xf numFmtId="187" fontId="10" fillId="0" borderId="10" xfId="1" applyNumberFormat="1" applyFont="1" applyBorder="1" applyAlignment="1">
      <alignment vertical="center"/>
    </xf>
    <xf numFmtId="0" fontId="6" fillId="0" borderId="3" xfId="1" applyFont="1" applyBorder="1" applyAlignment="1">
      <alignment horizontal="center"/>
    </xf>
    <xf numFmtId="0" fontId="8" fillId="0" borderId="3" xfId="1" applyFont="1" applyBorder="1"/>
    <xf numFmtId="0" fontId="6" fillId="0" borderId="2" xfId="1" applyFont="1" applyBorder="1"/>
    <xf numFmtId="0" fontId="6" fillId="0" borderId="6" xfId="1" applyFont="1" applyBorder="1" applyAlignment="1">
      <alignment horizontal="center"/>
    </xf>
    <xf numFmtId="187" fontId="0" fillId="0" borderId="0" xfId="0" applyNumberFormat="1"/>
    <xf numFmtId="0" fontId="8" fillId="0" borderId="0" xfId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6" fillId="0" borderId="0" xfId="1" applyFont="1" applyBorder="1" applyAlignment="1">
      <alignment horizontal="center"/>
    </xf>
    <xf numFmtId="49" fontId="5" fillId="0" borderId="0" xfId="2" applyNumberFormat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6" fillId="0" borderId="9" xfId="1" applyFont="1" applyBorder="1" applyAlignment="1">
      <alignment horizontal="center"/>
    </xf>
    <xf numFmtId="0" fontId="6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6" xfId="1" applyFont="1" applyBorder="1" applyAlignment="1">
      <alignment horizontal="center"/>
    </xf>
    <xf numFmtId="0" fontId="7" fillId="0" borderId="0" xfId="1" applyFont="1" applyAlignment="1">
      <alignment horizontal="center"/>
    </xf>
    <xf numFmtId="0" fontId="7" fillId="0" borderId="0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</cellXfs>
  <cellStyles count="5">
    <cellStyle name="Comma 2" xfId="2"/>
    <cellStyle name="Normal" xfId="0" builtinId="0"/>
    <cellStyle name="Normal 2" xfId="1"/>
    <cellStyle name="เครื่องหมายจุลภาค 2" xfId="3"/>
    <cellStyle name="ปกติ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3650;&#3588;&#3619;&#3591;&#3585;&#3634;&#3619;&#3611;&#3619;&#3632;&#3626;&#3634;&#3609;&#3649;&#3612;&#360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85">
          <cell r="E85">
            <v>2000000</v>
          </cell>
        </row>
        <row r="89">
          <cell r="E89">
            <v>2000000</v>
          </cell>
        </row>
        <row r="91">
          <cell r="E91">
            <v>2000000</v>
          </cell>
        </row>
        <row r="93">
          <cell r="E93">
            <v>2000000</v>
          </cell>
        </row>
        <row r="95">
          <cell r="E95">
            <v>2000000</v>
          </cell>
        </row>
        <row r="97">
          <cell r="E97">
            <v>2000000</v>
          </cell>
        </row>
        <row r="99">
          <cell r="E99">
            <v>2000000</v>
          </cell>
        </row>
        <row r="101">
          <cell r="E101">
            <v>1000000</v>
          </cell>
        </row>
        <row r="112">
          <cell r="E112">
            <v>2000000</v>
          </cell>
        </row>
        <row r="114">
          <cell r="E114">
            <v>2000000</v>
          </cell>
        </row>
        <row r="116">
          <cell r="E116">
            <v>2000000</v>
          </cell>
        </row>
        <row r="118">
          <cell r="E118">
            <v>2000000</v>
          </cell>
        </row>
        <row r="120">
          <cell r="E120">
            <v>2000000</v>
          </cell>
        </row>
        <row r="122">
          <cell r="E122">
            <v>2000000</v>
          </cell>
        </row>
        <row r="124">
          <cell r="E124">
            <v>2000000</v>
          </cell>
        </row>
        <row r="126">
          <cell r="E126">
            <v>2000000</v>
          </cell>
        </row>
        <row r="128">
          <cell r="E128">
            <v>2000000</v>
          </cell>
        </row>
        <row r="139">
          <cell r="E139">
            <v>2000000</v>
          </cell>
        </row>
        <row r="142">
          <cell r="E142">
            <v>2000000</v>
          </cell>
        </row>
        <row r="145">
          <cell r="E145">
            <v>1000000</v>
          </cell>
        </row>
        <row r="148">
          <cell r="E148">
            <v>2000000</v>
          </cell>
        </row>
        <row r="151">
          <cell r="E151">
            <v>2000000</v>
          </cell>
        </row>
        <row r="153">
          <cell r="E153">
            <v>2000000</v>
          </cell>
        </row>
        <row r="156">
          <cell r="E156">
            <v>1000000</v>
          </cell>
        </row>
        <row r="158">
          <cell r="E158">
            <v>1000000</v>
          </cell>
        </row>
        <row r="166">
          <cell r="E166">
            <v>1000000</v>
          </cell>
        </row>
        <row r="168">
          <cell r="E168">
            <v>1000000</v>
          </cell>
        </row>
        <row r="170">
          <cell r="E170">
            <v>2000000</v>
          </cell>
        </row>
        <row r="172">
          <cell r="E172">
            <v>1000000</v>
          </cell>
        </row>
        <row r="175">
          <cell r="E175">
            <v>2000000</v>
          </cell>
        </row>
        <row r="178">
          <cell r="E178">
            <v>2000000</v>
          </cell>
        </row>
        <row r="181">
          <cell r="E181">
            <v>2000000</v>
          </cell>
        </row>
        <row r="184">
          <cell r="E184">
            <v>2000000</v>
          </cell>
        </row>
        <row r="193">
          <cell r="E193">
            <v>2000000</v>
          </cell>
        </row>
        <row r="195">
          <cell r="E195">
            <v>2000000</v>
          </cell>
        </row>
        <row r="197">
          <cell r="E197">
            <v>2000000</v>
          </cell>
        </row>
        <row r="199">
          <cell r="E199">
            <v>2000000</v>
          </cell>
        </row>
        <row r="201">
          <cell r="E201">
            <v>2000000</v>
          </cell>
        </row>
        <row r="203">
          <cell r="E203">
            <v>2000000</v>
          </cell>
        </row>
        <row r="205">
          <cell r="E205">
            <v>2000000</v>
          </cell>
        </row>
        <row r="207">
          <cell r="E207">
            <v>2000000</v>
          </cell>
        </row>
        <row r="210">
          <cell r="E210">
            <v>1000000</v>
          </cell>
        </row>
        <row r="220">
          <cell r="E220">
            <v>2000000</v>
          </cell>
        </row>
        <row r="222">
          <cell r="E222">
            <v>2000000</v>
          </cell>
        </row>
        <row r="225">
          <cell r="E225">
            <v>2000000</v>
          </cell>
        </row>
        <row r="227">
          <cell r="E227">
            <v>2000000</v>
          </cell>
        </row>
        <row r="229">
          <cell r="E229">
            <v>2000000</v>
          </cell>
        </row>
        <row r="232">
          <cell r="E232">
            <v>2000000</v>
          </cell>
        </row>
        <row r="234">
          <cell r="E234">
            <v>2000000</v>
          </cell>
        </row>
        <row r="236">
          <cell r="E236">
            <v>2000000</v>
          </cell>
        </row>
        <row r="238">
          <cell r="E238">
            <v>2000000</v>
          </cell>
        </row>
        <row r="247">
          <cell r="E247">
            <v>2000000</v>
          </cell>
        </row>
        <row r="249">
          <cell r="E249">
            <v>2000000</v>
          </cell>
        </row>
        <row r="251">
          <cell r="E251">
            <v>2000000</v>
          </cell>
        </row>
        <row r="253">
          <cell r="E253">
            <v>2000000</v>
          </cell>
        </row>
        <row r="255">
          <cell r="E255">
            <v>2000000</v>
          </cell>
        </row>
        <row r="257">
          <cell r="E257">
            <v>2000000</v>
          </cell>
        </row>
        <row r="260">
          <cell r="E260">
            <v>2000000</v>
          </cell>
        </row>
        <row r="262">
          <cell r="E262">
            <v>2000000</v>
          </cell>
        </row>
        <row r="264">
          <cell r="E264">
            <v>5000000</v>
          </cell>
        </row>
        <row r="274">
          <cell r="E274">
            <v>2000000</v>
          </cell>
          <cell r="F274">
            <v>2000000</v>
          </cell>
          <cell r="G274">
            <v>2000000</v>
          </cell>
        </row>
        <row r="277">
          <cell r="E277">
            <v>2000000</v>
          </cell>
          <cell r="F277">
            <v>2000000</v>
          </cell>
          <cell r="G277">
            <v>2000000</v>
          </cell>
        </row>
        <row r="280">
          <cell r="E280">
            <v>2000000</v>
          </cell>
          <cell r="F280">
            <v>2000000</v>
          </cell>
        </row>
        <row r="283">
          <cell r="E283">
            <v>2000000</v>
          </cell>
          <cell r="F283">
            <v>2000000</v>
          </cell>
        </row>
        <row r="286">
          <cell r="E286">
            <v>2000000</v>
          </cell>
          <cell r="F286">
            <v>2000000</v>
          </cell>
        </row>
        <row r="289">
          <cell r="E289">
            <v>2000000</v>
          </cell>
        </row>
        <row r="292">
          <cell r="E292">
            <v>4000000</v>
          </cell>
        </row>
        <row r="301">
          <cell r="E301">
            <v>2000000</v>
          </cell>
        </row>
        <row r="304">
          <cell r="E304">
            <v>2000000</v>
          </cell>
          <cell r="F304">
            <v>2000000</v>
          </cell>
          <cell r="G304">
            <v>2000000</v>
          </cell>
        </row>
        <row r="308">
          <cell r="E308">
            <v>2000000</v>
          </cell>
          <cell r="F308">
            <v>2000000</v>
          </cell>
          <cell r="G308">
            <v>2000000</v>
          </cell>
        </row>
        <row r="311">
          <cell r="E311">
            <v>2000000</v>
          </cell>
        </row>
        <row r="314">
          <cell r="E314">
            <v>2000000</v>
          </cell>
        </row>
        <row r="317">
          <cell r="E317">
            <v>2000000</v>
          </cell>
          <cell r="F317">
            <v>2000000</v>
          </cell>
        </row>
        <row r="328">
          <cell r="E328">
            <v>2000000</v>
          </cell>
          <cell r="F328">
            <v>2000000</v>
          </cell>
        </row>
        <row r="331">
          <cell r="E331">
            <v>2000000</v>
          </cell>
        </row>
        <row r="334">
          <cell r="E334">
            <v>2000000</v>
          </cell>
          <cell r="F334">
            <v>2000000</v>
          </cell>
          <cell r="G334">
            <v>2000000</v>
          </cell>
        </row>
        <row r="337">
          <cell r="E337">
            <v>2000000</v>
          </cell>
          <cell r="F337">
            <v>2000000</v>
          </cell>
          <cell r="G337">
            <v>2000000</v>
          </cell>
        </row>
        <row r="340">
          <cell r="E340">
            <v>2000000</v>
          </cell>
          <cell r="F340">
            <v>2000000</v>
          </cell>
          <cell r="G340">
            <v>2000000</v>
          </cell>
        </row>
        <row r="355">
          <cell r="E355">
            <v>2000000</v>
          </cell>
          <cell r="F355">
            <v>2000000</v>
          </cell>
          <cell r="G355">
            <v>2000000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98"/>
  <sheetViews>
    <sheetView tabSelected="1" view="pageBreakPreview" zoomScaleNormal="100" zoomScaleSheetLayoutView="100" workbookViewId="0">
      <selection activeCell="I366" sqref="I366"/>
    </sheetView>
  </sheetViews>
  <sheetFormatPr defaultRowHeight="14.25" x14ac:dyDescent="0.2"/>
  <cols>
    <col min="1" max="1" width="50.875" customWidth="1"/>
    <col min="2" max="2" width="6.125" customWidth="1"/>
    <col min="3" max="3" width="14.125" customWidth="1"/>
    <col min="4" max="4" width="6.125" customWidth="1"/>
    <col min="5" max="5" width="14.125" customWidth="1"/>
    <col min="6" max="6" width="6.25" customWidth="1"/>
    <col min="7" max="7" width="14.125" customWidth="1"/>
    <col min="8" max="8" width="6.125" customWidth="1"/>
    <col min="9" max="9" width="14.125" customWidth="1"/>
  </cols>
  <sheetData>
    <row r="1" spans="1:9" ht="21" customHeight="1" x14ac:dyDescent="0.2"/>
    <row r="2" spans="1:9" ht="21" customHeight="1" x14ac:dyDescent="0.2"/>
    <row r="3" spans="1:9" ht="21" customHeight="1" x14ac:dyDescent="0.2"/>
    <row r="4" spans="1:9" ht="21" customHeight="1" x14ac:dyDescent="0.2"/>
    <row r="5" spans="1:9" ht="21" customHeight="1" x14ac:dyDescent="0.2"/>
    <row r="6" spans="1:9" ht="21" customHeight="1" x14ac:dyDescent="0.2"/>
    <row r="7" spans="1:9" ht="21" customHeight="1" x14ac:dyDescent="0.2"/>
    <row r="8" spans="1:9" ht="21" customHeight="1" x14ac:dyDescent="0.2"/>
    <row r="9" spans="1:9" ht="21" customHeight="1" x14ac:dyDescent="0.2"/>
    <row r="10" spans="1:9" ht="21" customHeight="1" x14ac:dyDescent="0.2"/>
    <row r="11" spans="1:9" ht="21" customHeight="1" x14ac:dyDescent="0.2"/>
    <row r="12" spans="1:9" ht="36" customHeight="1" x14ac:dyDescent="0.5">
      <c r="A12" s="39" t="s">
        <v>0</v>
      </c>
      <c r="B12" s="39"/>
      <c r="C12" s="39"/>
      <c r="D12" s="39"/>
      <c r="E12" s="39"/>
      <c r="F12" s="39"/>
      <c r="G12" s="39"/>
      <c r="H12" s="39"/>
      <c r="I12" s="39"/>
    </row>
    <row r="13" spans="1:9" ht="33.75" customHeight="1" x14ac:dyDescent="0.5">
      <c r="A13" s="40" t="s">
        <v>1</v>
      </c>
      <c r="B13" s="40"/>
      <c r="C13" s="40"/>
      <c r="D13" s="40"/>
      <c r="E13" s="40"/>
      <c r="F13" s="40"/>
      <c r="G13" s="40"/>
      <c r="H13" s="40"/>
      <c r="I13" s="40"/>
    </row>
    <row r="14" spans="1:9" ht="21" customHeight="1" x14ac:dyDescent="0.2"/>
    <row r="15" spans="1:9" ht="21" customHeight="1" x14ac:dyDescent="0.2"/>
    <row r="16" spans="1:9" ht="21" customHeight="1" x14ac:dyDescent="0.2"/>
    <row r="17" spans="1:9" ht="21" customHeight="1" x14ac:dyDescent="0.2"/>
    <row r="18" spans="1:9" ht="21" customHeight="1" x14ac:dyDescent="0.2"/>
    <row r="19" spans="1:9" ht="21" customHeight="1" x14ac:dyDescent="0.2"/>
    <row r="20" spans="1:9" ht="21" customHeight="1" x14ac:dyDescent="0.2"/>
    <row r="21" spans="1:9" ht="21" customHeight="1" x14ac:dyDescent="0.2"/>
    <row r="22" spans="1:9" ht="21" customHeight="1" x14ac:dyDescent="0.2"/>
    <row r="23" spans="1:9" ht="21" customHeight="1" x14ac:dyDescent="0.2"/>
    <row r="24" spans="1:9" ht="21.75" customHeight="1" x14ac:dyDescent="0.3">
      <c r="A24" s="33" t="s">
        <v>2</v>
      </c>
      <c r="B24" s="33"/>
      <c r="C24" s="33"/>
      <c r="D24" s="33"/>
      <c r="E24" s="33"/>
      <c r="F24" s="33"/>
      <c r="G24" s="33"/>
      <c r="H24" s="33"/>
      <c r="I24" s="33"/>
    </row>
    <row r="25" spans="1:9" ht="21.75" customHeight="1" x14ac:dyDescent="0.3">
      <c r="A25" s="41" t="s">
        <v>1</v>
      </c>
      <c r="B25" s="41"/>
      <c r="C25" s="41"/>
      <c r="D25" s="41"/>
      <c r="E25" s="41"/>
      <c r="F25" s="41"/>
      <c r="G25" s="41"/>
      <c r="H25" s="41"/>
      <c r="I25" s="29"/>
    </row>
    <row r="26" spans="1:9" ht="21" customHeight="1" x14ac:dyDescent="0.3">
      <c r="A26" s="34"/>
      <c r="B26" s="34"/>
      <c r="C26" s="34"/>
      <c r="D26" s="34"/>
      <c r="E26" s="34"/>
      <c r="F26" s="34"/>
      <c r="G26" s="34"/>
      <c r="H26" s="34"/>
      <c r="I26" s="34"/>
    </row>
    <row r="27" spans="1:9" ht="21" customHeight="1" x14ac:dyDescent="0.3">
      <c r="A27" s="35" t="s">
        <v>3</v>
      </c>
      <c r="B27" s="38" t="s">
        <v>4</v>
      </c>
      <c r="C27" s="38"/>
      <c r="D27" s="38" t="s">
        <v>5</v>
      </c>
      <c r="E27" s="38"/>
      <c r="F27" s="38" t="s">
        <v>6</v>
      </c>
      <c r="G27" s="38"/>
      <c r="H27" s="38" t="s">
        <v>7</v>
      </c>
      <c r="I27" s="38"/>
    </row>
    <row r="28" spans="1:9" ht="21" customHeight="1" x14ac:dyDescent="0.3">
      <c r="A28" s="36"/>
      <c r="B28" s="6" t="s">
        <v>8</v>
      </c>
      <c r="C28" s="6" t="s">
        <v>9</v>
      </c>
      <c r="D28" s="6" t="s">
        <v>8</v>
      </c>
      <c r="E28" s="6" t="s">
        <v>9</v>
      </c>
      <c r="F28" s="6" t="s">
        <v>8</v>
      </c>
      <c r="G28" s="6" t="s">
        <v>9</v>
      </c>
      <c r="H28" s="6" t="s">
        <v>8</v>
      </c>
      <c r="I28" s="3" t="s">
        <v>9</v>
      </c>
    </row>
    <row r="29" spans="1:9" ht="21" customHeight="1" x14ac:dyDescent="0.3">
      <c r="A29" s="37"/>
      <c r="B29" s="8" t="s">
        <v>10</v>
      </c>
      <c r="C29" s="8" t="s">
        <v>11</v>
      </c>
      <c r="D29" s="8" t="s">
        <v>10</v>
      </c>
      <c r="E29" s="8" t="s">
        <v>11</v>
      </c>
      <c r="F29" s="8" t="s">
        <v>10</v>
      </c>
      <c r="G29" s="8" t="s">
        <v>11</v>
      </c>
      <c r="H29" s="8" t="s">
        <v>10</v>
      </c>
      <c r="I29" s="7" t="s">
        <v>11</v>
      </c>
    </row>
    <row r="30" spans="1:9" ht="21" customHeight="1" x14ac:dyDescent="0.3">
      <c r="A30" s="26" t="s">
        <v>12</v>
      </c>
      <c r="B30" s="5"/>
      <c r="C30" s="5"/>
      <c r="D30" s="5"/>
      <c r="E30" s="5"/>
      <c r="F30" s="5"/>
      <c r="G30" s="5"/>
      <c r="H30" s="5"/>
      <c r="I30" s="2"/>
    </row>
    <row r="31" spans="1:9" ht="21" customHeight="1" x14ac:dyDescent="0.3">
      <c r="A31" s="2" t="s">
        <v>13</v>
      </c>
      <c r="B31" s="9">
        <v>18</v>
      </c>
      <c r="C31" s="9">
        <v>8355000</v>
      </c>
      <c r="D31" s="9">
        <v>15</v>
      </c>
      <c r="E31" s="9">
        <v>3220000</v>
      </c>
      <c r="F31" s="9">
        <v>14</v>
      </c>
      <c r="G31" s="9">
        <v>7920000</v>
      </c>
      <c r="H31" s="9">
        <v>61</v>
      </c>
      <c r="I31" s="10">
        <v>19495000</v>
      </c>
    </row>
    <row r="32" spans="1:9" ht="21" customHeight="1" x14ac:dyDescent="0.3">
      <c r="A32" s="2" t="s">
        <v>14</v>
      </c>
      <c r="B32" s="9"/>
      <c r="C32" s="14"/>
      <c r="D32" s="15"/>
      <c r="E32" s="14"/>
      <c r="F32" s="15"/>
      <c r="G32" s="9"/>
      <c r="H32" s="9"/>
      <c r="I32" s="10"/>
    </row>
    <row r="33" spans="1:9" ht="21" customHeight="1" x14ac:dyDescent="0.3">
      <c r="A33" s="2"/>
      <c r="B33" s="9"/>
      <c r="C33" s="14"/>
      <c r="D33" s="15"/>
      <c r="E33" s="14"/>
      <c r="F33" s="15"/>
      <c r="G33" s="9"/>
      <c r="H33" s="9"/>
      <c r="I33" s="10"/>
    </row>
    <row r="34" spans="1:9" ht="21" customHeight="1" x14ac:dyDescent="0.3">
      <c r="A34" s="2" t="s">
        <v>15</v>
      </c>
      <c r="B34" s="9">
        <v>19</v>
      </c>
      <c r="C34" s="9">
        <v>4948000</v>
      </c>
      <c r="D34" s="9">
        <v>17</v>
      </c>
      <c r="E34" s="9">
        <v>3198000</v>
      </c>
      <c r="F34" s="9">
        <v>17</v>
      </c>
      <c r="G34" s="9">
        <v>3598000</v>
      </c>
      <c r="H34" s="9">
        <v>54</v>
      </c>
      <c r="I34" s="10">
        <v>11744000</v>
      </c>
    </row>
    <row r="35" spans="1:9" ht="21" customHeight="1" x14ac:dyDescent="0.3">
      <c r="A35" s="2" t="s">
        <v>16</v>
      </c>
      <c r="B35" s="9"/>
      <c r="C35" s="9"/>
      <c r="D35" s="9"/>
      <c r="E35" s="9"/>
      <c r="F35" s="9"/>
      <c r="G35" s="9"/>
      <c r="H35" s="9"/>
      <c r="I35" s="10"/>
    </row>
    <row r="36" spans="1:9" ht="21" customHeight="1" x14ac:dyDescent="0.3">
      <c r="A36" s="2" t="s">
        <v>17</v>
      </c>
      <c r="B36" s="9"/>
      <c r="C36" s="9"/>
      <c r="D36" s="9"/>
      <c r="E36" s="9"/>
      <c r="F36" s="9"/>
      <c r="G36" s="9"/>
      <c r="H36" s="9"/>
      <c r="I36" s="10"/>
    </row>
    <row r="37" spans="1:9" ht="21" customHeight="1" x14ac:dyDescent="0.3">
      <c r="A37" s="2"/>
      <c r="B37" s="9"/>
      <c r="C37" s="9"/>
      <c r="D37" s="9"/>
      <c r="E37" s="9"/>
      <c r="F37" s="9"/>
      <c r="G37" s="9"/>
      <c r="H37" s="9"/>
      <c r="I37" s="10"/>
    </row>
    <row r="38" spans="1:9" ht="21" customHeight="1" x14ac:dyDescent="0.3">
      <c r="A38" s="2" t="s">
        <v>18</v>
      </c>
      <c r="B38" s="9">
        <v>3</v>
      </c>
      <c r="C38" s="9">
        <v>480000</v>
      </c>
      <c r="D38" s="9">
        <v>3</v>
      </c>
      <c r="E38" s="9">
        <v>380000</v>
      </c>
      <c r="F38" s="9">
        <v>3</v>
      </c>
      <c r="G38" s="9">
        <v>380000</v>
      </c>
      <c r="H38" s="9">
        <v>9</v>
      </c>
      <c r="I38" s="10">
        <v>1240000</v>
      </c>
    </row>
    <row r="39" spans="1:9" ht="21" customHeight="1" x14ac:dyDescent="0.3">
      <c r="A39" s="25" t="s">
        <v>19</v>
      </c>
      <c r="B39" s="9"/>
      <c r="C39" s="9"/>
      <c r="D39" s="9"/>
      <c r="E39" s="9"/>
      <c r="F39" s="9"/>
      <c r="G39" s="9"/>
      <c r="H39" s="9"/>
      <c r="I39" s="10"/>
    </row>
    <row r="40" spans="1:9" ht="21" customHeight="1" x14ac:dyDescent="0.3">
      <c r="A40" s="2"/>
      <c r="B40" s="9"/>
      <c r="C40" s="9"/>
      <c r="D40" s="9"/>
      <c r="E40" s="9"/>
      <c r="F40" s="9"/>
      <c r="G40" s="9"/>
      <c r="H40" s="9"/>
      <c r="I40" s="10"/>
    </row>
    <row r="41" spans="1:9" ht="21" customHeight="1" x14ac:dyDescent="0.3">
      <c r="A41" s="2"/>
      <c r="B41" s="9"/>
      <c r="C41" s="9"/>
      <c r="D41" s="9"/>
      <c r="E41" s="9"/>
      <c r="F41" s="9"/>
      <c r="G41" s="9"/>
      <c r="H41" s="9"/>
      <c r="I41" s="10"/>
    </row>
    <row r="42" spans="1:9" ht="21" customHeight="1" x14ac:dyDescent="0.3">
      <c r="A42" s="2"/>
      <c r="B42" s="9"/>
      <c r="C42" s="9"/>
      <c r="D42" s="9"/>
      <c r="E42" s="9"/>
      <c r="F42" s="9"/>
      <c r="G42" s="9"/>
      <c r="H42" s="9"/>
      <c r="I42" s="10"/>
    </row>
    <row r="43" spans="1:9" ht="21" customHeight="1" x14ac:dyDescent="0.3">
      <c r="A43" s="2"/>
      <c r="B43" s="9"/>
      <c r="C43" s="9"/>
      <c r="D43" s="9"/>
      <c r="E43" s="9"/>
      <c r="F43" s="9"/>
      <c r="G43" s="9"/>
      <c r="H43" s="9"/>
      <c r="I43" s="10"/>
    </row>
    <row r="44" spans="1:9" ht="21" customHeight="1" x14ac:dyDescent="0.3">
      <c r="A44" s="2"/>
      <c r="B44" s="9"/>
      <c r="C44" s="9"/>
      <c r="D44" s="9"/>
      <c r="E44" s="9"/>
      <c r="F44" s="9"/>
      <c r="G44" s="9"/>
      <c r="H44" s="9"/>
      <c r="I44" s="10"/>
    </row>
    <row r="45" spans="1:9" ht="21" customHeight="1" x14ac:dyDescent="0.3">
      <c r="A45" s="24" t="s">
        <v>20</v>
      </c>
      <c r="B45" s="9"/>
      <c r="C45" s="9"/>
      <c r="D45" s="9"/>
      <c r="E45" s="9"/>
      <c r="F45" s="9"/>
      <c r="G45" s="9"/>
      <c r="H45" s="9"/>
      <c r="I45" s="10"/>
    </row>
    <row r="46" spans="1:9" ht="21" customHeight="1" x14ac:dyDescent="0.3">
      <c r="A46" s="11"/>
      <c r="B46" s="9"/>
      <c r="C46" s="9"/>
      <c r="D46" s="9"/>
      <c r="E46" s="9"/>
      <c r="F46" s="9"/>
      <c r="G46" s="9"/>
      <c r="H46" s="9"/>
      <c r="I46" s="10"/>
    </row>
    <row r="47" spans="1:9" ht="21" customHeight="1" x14ac:dyDescent="0.3">
      <c r="A47" s="4" t="s">
        <v>21</v>
      </c>
      <c r="B47" s="13">
        <f>SUM(B30:B46)</f>
        <v>40</v>
      </c>
      <c r="C47" s="13">
        <v>13783000</v>
      </c>
      <c r="D47" s="13">
        <v>35</v>
      </c>
      <c r="E47" s="13">
        <v>6798000</v>
      </c>
      <c r="F47" s="13">
        <v>34</v>
      </c>
      <c r="G47" s="13">
        <v>11898000</v>
      </c>
      <c r="H47" s="13">
        <v>124</v>
      </c>
      <c r="I47" s="12">
        <v>32479000</v>
      </c>
    </row>
    <row r="48" spans="1:9" ht="21" customHeight="1" x14ac:dyDescent="0.3">
      <c r="A48" s="31"/>
      <c r="B48" s="15"/>
      <c r="C48" s="15"/>
      <c r="D48" s="15"/>
      <c r="E48" s="15"/>
      <c r="F48" s="15"/>
      <c r="G48" s="15"/>
      <c r="H48" s="15"/>
      <c r="I48" s="32">
        <v>129</v>
      </c>
    </row>
    <row r="49" spans="1:9" ht="21.75" customHeight="1" x14ac:dyDescent="0.3">
      <c r="A49" s="33" t="s">
        <v>2</v>
      </c>
      <c r="B49" s="33"/>
      <c r="C49" s="33"/>
      <c r="D49" s="33"/>
      <c r="E49" s="33"/>
      <c r="F49" s="33"/>
      <c r="G49" s="33"/>
      <c r="H49" s="33"/>
      <c r="I49" s="33"/>
    </row>
    <row r="50" spans="1:9" ht="21.75" customHeight="1" x14ac:dyDescent="0.3">
      <c r="A50" s="41" t="s">
        <v>1</v>
      </c>
      <c r="B50" s="41"/>
      <c r="C50" s="41"/>
      <c r="D50" s="41"/>
      <c r="E50" s="41"/>
      <c r="F50" s="41"/>
      <c r="G50" s="41"/>
      <c r="H50" s="41"/>
      <c r="I50" s="29"/>
    </row>
    <row r="51" spans="1:9" ht="21" customHeight="1" x14ac:dyDescent="0.3">
      <c r="A51" s="34"/>
      <c r="B51" s="34"/>
      <c r="C51" s="34"/>
      <c r="D51" s="34"/>
      <c r="E51" s="34"/>
      <c r="F51" s="34"/>
      <c r="G51" s="34"/>
      <c r="H51" s="34"/>
      <c r="I51" s="34"/>
    </row>
    <row r="52" spans="1:9" ht="21" customHeight="1" x14ac:dyDescent="0.3">
      <c r="A52" s="35" t="s">
        <v>3</v>
      </c>
      <c r="B52" s="38" t="s">
        <v>4</v>
      </c>
      <c r="C52" s="38"/>
      <c r="D52" s="38" t="s">
        <v>5</v>
      </c>
      <c r="E52" s="38"/>
      <c r="F52" s="38" t="s">
        <v>6</v>
      </c>
      <c r="G52" s="38"/>
      <c r="H52" s="38" t="s">
        <v>7</v>
      </c>
      <c r="I52" s="38"/>
    </row>
    <row r="53" spans="1:9" ht="21" customHeight="1" x14ac:dyDescent="0.3">
      <c r="A53" s="36"/>
      <c r="B53" s="6" t="s">
        <v>8</v>
      </c>
      <c r="C53" s="6" t="s">
        <v>9</v>
      </c>
      <c r="D53" s="6" t="s">
        <v>8</v>
      </c>
      <c r="E53" s="6" t="s">
        <v>9</v>
      </c>
      <c r="F53" s="6" t="s">
        <v>8</v>
      </c>
      <c r="G53" s="6" t="s">
        <v>9</v>
      </c>
      <c r="H53" s="6" t="s">
        <v>8</v>
      </c>
      <c r="I53" s="3" t="s">
        <v>9</v>
      </c>
    </row>
    <row r="54" spans="1:9" ht="21" customHeight="1" x14ac:dyDescent="0.3">
      <c r="A54" s="37"/>
      <c r="B54" s="8" t="s">
        <v>10</v>
      </c>
      <c r="C54" s="8" t="s">
        <v>11</v>
      </c>
      <c r="D54" s="8" t="s">
        <v>10</v>
      </c>
      <c r="E54" s="8" t="s">
        <v>11</v>
      </c>
      <c r="F54" s="8" t="s">
        <v>10</v>
      </c>
      <c r="G54" s="8" t="s">
        <v>11</v>
      </c>
      <c r="H54" s="8" t="s">
        <v>10</v>
      </c>
      <c r="I54" s="7" t="s">
        <v>11</v>
      </c>
    </row>
    <row r="55" spans="1:9" ht="21" customHeight="1" x14ac:dyDescent="0.3">
      <c r="A55" s="26" t="s">
        <v>22</v>
      </c>
      <c r="B55" s="5"/>
      <c r="C55" s="5"/>
      <c r="D55" s="5"/>
      <c r="E55" s="5"/>
      <c r="F55" s="5"/>
      <c r="G55" s="5"/>
      <c r="H55" s="5"/>
      <c r="I55" s="2"/>
    </row>
    <row r="56" spans="1:9" ht="21" customHeight="1" x14ac:dyDescent="0.3">
      <c r="A56" s="2" t="s">
        <v>23</v>
      </c>
      <c r="B56" s="9">
        <v>3</v>
      </c>
      <c r="C56" s="9">
        <v>540000</v>
      </c>
      <c r="D56" s="9">
        <v>3</v>
      </c>
      <c r="E56" s="9">
        <v>540000</v>
      </c>
      <c r="F56" s="9">
        <v>3</v>
      </c>
      <c r="G56" s="9">
        <v>540000</v>
      </c>
      <c r="H56" s="9">
        <v>9</v>
      </c>
      <c r="I56" s="10">
        <v>1620000</v>
      </c>
    </row>
    <row r="57" spans="1:9" ht="21" customHeight="1" x14ac:dyDescent="0.3">
      <c r="A57" s="2" t="s">
        <v>24</v>
      </c>
      <c r="B57" s="9"/>
      <c r="C57" s="9"/>
      <c r="D57" s="9"/>
      <c r="E57" s="9"/>
      <c r="F57" s="9"/>
      <c r="G57" s="9"/>
      <c r="H57" s="9"/>
      <c r="I57" s="10"/>
    </row>
    <row r="58" spans="1:9" ht="21" customHeight="1" x14ac:dyDescent="0.3">
      <c r="A58" s="2" t="s">
        <v>25</v>
      </c>
      <c r="B58" s="9"/>
      <c r="C58" s="9"/>
      <c r="D58" s="9"/>
      <c r="E58" s="9"/>
      <c r="F58" s="9"/>
      <c r="G58" s="9"/>
      <c r="H58" s="9"/>
      <c r="I58" s="10"/>
    </row>
    <row r="59" spans="1:9" ht="21" customHeight="1" x14ac:dyDescent="0.3">
      <c r="A59" s="2"/>
      <c r="B59" s="9"/>
      <c r="C59" s="9"/>
      <c r="D59" s="9"/>
      <c r="E59" s="9"/>
      <c r="F59" s="9"/>
      <c r="G59" s="9"/>
      <c r="H59" s="9"/>
      <c r="I59" s="10"/>
    </row>
    <row r="60" spans="1:9" ht="21" customHeight="1" x14ac:dyDescent="0.3">
      <c r="A60" s="2" t="s">
        <v>26</v>
      </c>
      <c r="B60" s="9">
        <v>10</v>
      </c>
      <c r="C60" s="9">
        <v>690000</v>
      </c>
      <c r="D60" s="9">
        <v>9</v>
      </c>
      <c r="E60" s="9">
        <v>510000</v>
      </c>
      <c r="F60" s="9">
        <v>8</v>
      </c>
      <c r="G60" s="9">
        <v>810000</v>
      </c>
      <c r="H60" s="9">
        <v>29</v>
      </c>
      <c r="I60" s="10">
        <v>2010000</v>
      </c>
    </row>
    <row r="61" spans="1:9" ht="21" customHeight="1" x14ac:dyDescent="0.3">
      <c r="A61" s="25" t="s">
        <v>27</v>
      </c>
      <c r="B61" s="9"/>
      <c r="C61" s="9"/>
      <c r="D61" s="9"/>
      <c r="E61" s="9"/>
      <c r="F61" s="9"/>
      <c r="G61" s="9"/>
      <c r="H61" s="9"/>
      <c r="I61" s="10"/>
    </row>
    <row r="62" spans="1:9" ht="21" customHeight="1" x14ac:dyDescent="0.3">
      <c r="A62" s="2" t="s">
        <v>28</v>
      </c>
      <c r="B62" s="9"/>
      <c r="C62" s="9"/>
      <c r="D62" s="9"/>
      <c r="E62" s="9"/>
      <c r="F62" s="9"/>
      <c r="G62" s="9"/>
      <c r="H62" s="9"/>
      <c r="I62" s="10"/>
    </row>
    <row r="63" spans="1:9" ht="21" customHeight="1" x14ac:dyDescent="0.3">
      <c r="A63" s="2"/>
      <c r="B63" s="9"/>
      <c r="C63" s="9"/>
      <c r="D63" s="9"/>
      <c r="E63" s="9"/>
      <c r="F63" s="9"/>
      <c r="G63" s="9"/>
      <c r="H63" s="9"/>
      <c r="I63" s="10"/>
    </row>
    <row r="64" spans="1:9" ht="21" customHeight="1" x14ac:dyDescent="0.3">
      <c r="A64" s="2" t="s">
        <v>29</v>
      </c>
      <c r="B64" s="9">
        <v>1</v>
      </c>
      <c r="C64" s="9">
        <v>1000000</v>
      </c>
      <c r="D64" s="9">
        <v>1</v>
      </c>
      <c r="E64" s="9">
        <v>200000</v>
      </c>
      <c r="F64" s="9">
        <v>1</v>
      </c>
      <c r="G64" s="9">
        <v>200000</v>
      </c>
      <c r="H64" s="9">
        <v>3</v>
      </c>
      <c r="I64" s="10">
        <v>1400000</v>
      </c>
    </row>
    <row r="65" spans="1:9" ht="21" customHeight="1" x14ac:dyDescent="0.3">
      <c r="A65" s="2"/>
      <c r="B65" s="5"/>
      <c r="C65" s="5"/>
      <c r="D65" s="5"/>
      <c r="E65" s="5"/>
      <c r="F65" s="5"/>
      <c r="G65" s="5"/>
      <c r="H65" s="5"/>
      <c r="I65" s="2"/>
    </row>
    <row r="66" spans="1:9" ht="21" customHeight="1" x14ac:dyDescent="0.3">
      <c r="A66" s="2"/>
      <c r="B66" s="5"/>
      <c r="C66" s="5"/>
      <c r="D66" s="5"/>
      <c r="E66" s="5"/>
      <c r="F66" s="5"/>
      <c r="G66" s="5"/>
      <c r="H66" s="5"/>
      <c r="I66" s="2"/>
    </row>
    <row r="67" spans="1:9" ht="21" customHeight="1" x14ac:dyDescent="0.3">
      <c r="A67" s="2"/>
      <c r="B67" s="5"/>
      <c r="C67" s="5"/>
      <c r="D67" s="5"/>
      <c r="E67" s="5"/>
      <c r="F67" s="5"/>
      <c r="G67" s="5"/>
      <c r="H67" s="5"/>
      <c r="I67" s="2"/>
    </row>
    <row r="68" spans="1:9" ht="21" customHeight="1" x14ac:dyDescent="0.3">
      <c r="A68" s="2"/>
      <c r="B68" s="5"/>
      <c r="C68" s="5"/>
      <c r="D68" s="5"/>
      <c r="E68" s="5"/>
      <c r="F68" s="5"/>
      <c r="G68" s="5"/>
      <c r="H68" s="5"/>
      <c r="I68" s="2"/>
    </row>
    <row r="69" spans="1:9" ht="21" customHeight="1" x14ac:dyDescent="0.3">
      <c r="A69" s="2"/>
      <c r="B69" s="5"/>
      <c r="C69" s="5"/>
      <c r="D69" s="5"/>
      <c r="E69" s="5"/>
      <c r="F69" s="5"/>
      <c r="G69" s="5"/>
      <c r="H69" s="5"/>
      <c r="I69" s="2"/>
    </row>
    <row r="70" spans="1:9" ht="21" customHeight="1" x14ac:dyDescent="0.3">
      <c r="A70" s="24" t="s">
        <v>30</v>
      </c>
      <c r="B70" s="5"/>
      <c r="C70" s="5"/>
      <c r="D70" s="5"/>
      <c r="E70" s="5"/>
      <c r="F70" s="5"/>
      <c r="G70" s="5"/>
      <c r="H70" s="5"/>
      <c r="I70" s="2"/>
    </row>
    <row r="71" spans="1:9" ht="21" customHeight="1" x14ac:dyDescent="0.3">
      <c r="A71" s="11"/>
      <c r="B71" s="5"/>
      <c r="C71" s="5"/>
      <c r="D71" s="5"/>
      <c r="E71" s="5"/>
      <c r="F71" s="5"/>
      <c r="G71" s="5"/>
      <c r="H71" s="5"/>
      <c r="I71" s="2"/>
    </row>
    <row r="72" spans="1:9" ht="21" customHeight="1" x14ac:dyDescent="0.3">
      <c r="A72" s="4" t="s">
        <v>21</v>
      </c>
      <c r="B72" s="13">
        <f>SUM(B55:B68)</f>
        <v>14</v>
      </c>
      <c r="C72" s="13">
        <v>2230000</v>
      </c>
      <c r="D72" s="13">
        <v>13</v>
      </c>
      <c r="E72" s="13">
        <v>1250000</v>
      </c>
      <c r="F72" s="13">
        <v>12</v>
      </c>
      <c r="G72" s="13">
        <v>1550000</v>
      </c>
      <c r="H72" s="13">
        <v>41</v>
      </c>
      <c r="I72" s="12">
        <v>5030000</v>
      </c>
    </row>
    <row r="73" spans="1:9" ht="21" customHeight="1" x14ac:dyDescent="0.3">
      <c r="A73" s="31"/>
      <c r="B73" s="15"/>
      <c r="C73" s="15"/>
      <c r="D73" s="15"/>
      <c r="E73" s="15"/>
      <c r="F73" s="15"/>
      <c r="G73" s="15"/>
      <c r="H73" s="15"/>
      <c r="I73" s="32" t="s">
        <v>99</v>
      </c>
    </row>
    <row r="74" spans="1:9" ht="21" customHeight="1" x14ac:dyDescent="0.3">
      <c r="A74" s="33" t="s">
        <v>2</v>
      </c>
      <c r="B74" s="33"/>
      <c r="C74" s="33"/>
      <c r="D74" s="33"/>
      <c r="E74" s="33"/>
      <c r="F74" s="33"/>
      <c r="G74" s="33"/>
      <c r="H74" s="33"/>
      <c r="I74" s="33"/>
    </row>
    <row r="75" spans="1:9" ht="21" customHeight="1" x14ac:dyDescent="0.3">
      <c r="A75" s="41" t="s">
        <v>1</v>
      </c>
      <c r="B75" s="41"/>
      <c r="C75" s="41"/>
      <c r="D75" s="41"/>
      <c r="E75" s="41"/>
      <c r="F75" s="41"/>
      <c r="G75" s="41"/>
      <c r="H75" s="41"/>
      <c r="I75" s="29"/>
    </row>
    <row r="76" spans="1:9" ht="21" customHeight="1" x14ac:dyDescent="0.3">
      <c r="A76" s="34"/>
      <c r="B76" s="34"/>
      <c r="C76" s="34"/>
      <c r="D76" s="34"/>
      <c r="E76" s="34"/>
      <c r="F76" s="34"/>
      <c r="G76" s="34"/>
      <c r="H76" s="34"/>
      <c r="I76" s="34"/>
    </row>
    <row r="77" spans="1:9" ht="21" customHeight="1" x14ac:dyDescent="0.3">
      <c r="A77" s="35" t="s">
        <v>3</v>
      </c>
      <c r="B77" s="38" t="s">
        <v>4</v>
      </c>
      <c r="C77" s="38"/>
      <c r="D77" s="38" t="s">
        <v>5</v>
      </c>
      <c r="E77" s="38"/>
      <c r="F77" s="38" t="s">
        <v>6</v>
      </c>
      <c r="G77" s="38"/>
      <c r="H77" s="38" t="s">
        <v>7</v>
      </c>
      <c r="I77" s="38"/>
    </row>
    <row r="78" spans="1:9" ht="21" customHeight="1" x14ac:dyDescent="0.3">
      <c r="A78" s="36"/>
      <c r="B78" s="6" t="s">
        <v>8</v>
      </c>
      <c r="C78" s="6" t="s">
        <v>9</v>
      </c>
      <c r="D78" s="6" t="s">
        <v>8</v>
      </c>
      <c r="E78" s="6" t="s">
        <v>9</v>
      </c>
      <c r="F78" s="6" t="s">
        <v>8</v>
      </c>
      <c r="G78" s="6" t="s">
        <v>9</v>
      </c>
      <c r="H78" s="6" t="s">
        <v>8</v>
      </c>
      <c r="I78" s="3" t="s">
        <v>9</v>
      </c>
    </row>
    <row r="79" spans="1:9" ht="21" customHeight="1" x14ac:dyDescent="0.3">
      <c r="A79" s="37"/>
      <c r="B79" s="8" t="s">
        <v>10</v>
      </c>
      <c r="C79" s="8" t="s">
        <v>11</v>
      </c>
      <c r="D79" s="8" t="s">
        <v>10</v>
      </c>
      <c r="E79" s="8" t="s">
        <v>11</v>
      </c>
      <c r="F79" s="8" t="s">
        <v>10</v>
      </c>
      <c r="G79" s="8" t="s">
        <v>11</v>
      </c>
      <c r="H79" s="8" t="s">
        <v>10</v>
      </c>
      <c r="I79" s="7" t="s">
        <v>11</v>
      </c>
    </row>
    <row r="80" spans="1:9" ht="21" customHeight="1" x14ac:dyDescent="0.3">
      <c r="A80" s="26" t="s">
        <v>31</v>
      </c>
      <c r="B80" s="5"/>
      <c r="C80" s="5"/>
      <c r="D80" s="5"/>
      <c r="E80" s="5"/>
      <c r="F80" s="5"/>
      <c r="G80" s="5"/>
      <c r="H80" s="5"/>
      <c r="I80" s="2"/>
    </row>
    <row r="81" spans="1:9" ht="21" customHeight="1" x14ac:dyDescent="0.3">
      <c r="A81" s="2" t="s">
        <v>32</v>
      </c>
      <c r="B81" s="9">
        <v>16</v>
      </c>
      <c r="C81" s="9">
        <v>7396800</v>
      </c>
      <c r="D81" s="9">
        <v>15</v>
      </c>
      <c r="E81" s="9">
        <v>7256800</v>
      </c>
      <c r="F81" s="9">
        <v>14</v>
      </c>
      <c r="G81" s="9">
        <v>6156800</v>
      </c>
      <c r="H81" s="9">
        <v>46</v>
      </c>
      <c r="I81" s="10">
        <v>20810400</v>
      </c>
    </row>
    <row r="82" spans="1:9" ht="21" customHeight="1" x14ac:dyDescent="0.3">
      <c r="A82" s="25" t="s">
        <v>33</v>
      </c>
      <c r="B82" s="9"/>
      <c r="C82" s="9"/>
      <c r="D82" s="9"/>
      <c r="E82" s="9"/>
      <c r="F82" s="9"/>
      <c r="G82" s="9"/>
      <c r="H82" s="9"/>
      <c r="I82" s="10"/>
    </row>
    <row r="83" spans="1:9" ht="21" customHeight="1" x14ac:dyDescent="0.3">
      <c r="A83" s="2" t="s">
        <v>34</v>
      </c>
      <c r="B83" s="9"/>
      <c r="C83" s="9"/>
      <c r="D83" s="9"/>
      <c r="E83" s="9"/>
      <c r="F83" s="9"/>
      <c r="G83" s="9"/>
      <c r="H83" s="9"/>
      <c r="I83" s="10"/>
    </row>
    <row r="84" spans="1:9" ht="21" customHeight="1" x14ac:dyDescent="0.3">
      <c r="A84" s="2"/>
      <c r="B84" s="9"/>
      <c r="C84" s="9"/>
      <c r="D84" s="9"/>
      <c r="E84" s="9"/>
      <c r="F84" s="9"/>
      <c r="G84" s="9"/>
      <c r="H84" s="9"/>
      <c r="I84" s="10"/>
    </row>
    <row r="85" spans="1:9" ht="21" customHeight="1" x14ac:dyDescent="0.3">
      <c r="A85" s="2" t="s">
        <v>35</v>
      </c>
      <c r="B85" s="9">
        <v>4</v>
      </c>
      <c r="C85" s="9">
        <v>720000</v>
      </c>
      <c r="D85" s="9">
        <v>3</v>
      </c>
      <c r="E85" s="9">
        <v>520000</v>
      </c>
      <c r="F85" s="9">
        <v>3</v>
      </c>
      <c r="G85" s="9">
        <v>520000</v>
      </c>
      <c r="H85" s="9">
        <v>10</v>
      </c>
      <c r="I85" s="10">
        <v>1760000</v>
      </c>
    </row>
    <row r="86" spans="1:9" ht="21" customHeight="1" x14ac:dyDescent="0.3">
      <c r="A86" s="2" t="s">
        <v>36</v>
      </c>
      <c r="B86" s="9"/>
      <c r="C86" s="9"/>
      <c r="D86" s="9"/>
      <c r="E86" s="9"/>
      <c r="F86" s="9"/>
      <c r="G86" s="9"/>
      <c r="H86" s="9"/>
      <c r="I86" s="10"/>
    </row>
    <row r="87" spans="1:9" ht="21" customHeight="1" x14ac:dyDescent="0.3">
      <c r="A87" s="2"/>
      <c r="B87" s="9"/>
      <c r="C87" s="9"/>
      <c r="D87" s="9"/>
      <c r="E87" s="9"/>
      <c r="F87" s="9"/>
      <c r="G87" s="9"/>
      <c r="H87" s="9"/>
      <c r="I87" s="10"/>
    </row>
    <row r="88" spans="1:9" ht="21" customHeight="1" x14ac:dyDescent="0.3">
      <c r="A88" s="2" t="s">
        <v>37</v>
      </c>
      <c r="B88" s="9">
        <v>2</v>
      </c>
      <c r="C88" s="9">
        <v>250000</v>
      </c>
      <c r="D88" s="9">
        <v>1</v>
      </c>
      <c r="E88" s="9">
        <v>200000</v>
      </c>
      <c r="F88" s="9">
        <v>1</v>
      </c>
      <c r="G88" s="9">
        <v>200000</v>
      </c>
      <c r="H88" s="9">
        <v>4</v>
      </c>
      <c r="I88" s="10">
        <v>650000</v>
      </c>
    </row>
    <row r="89" spans="1:9" ht="21" customHeight="1" x14ac:dyDescent="0.3">
      <c r="A89" s="25" t="s">
        <v>38</v>
      </c>
      <c r="B89" s="5"/>
      <c r="C89" s="18"/>
      <c r="D89" s="5"/>
      <c r="E89" s="5"/>
      <c r="F89" s="5"/>
      <c r="G89" s="5"/>
      <c r="H89" s="5"/>
      <c r="I89" s="19"/>
    </row>
    <row r="90" spans="1:9" ht="21" customHeight="1" x14ac:dyDescent="0.3">
      <c r="A90" s="2"/>
      <c r="B90" s="5"/>
      <c r="C90" s="5"/>
      <c r="D90" s="5"/>
      <c r="E90" s="5"/>
      <c r="F90" s="5"/>
      <c r="G90" s="5"/>
      <c r="H90" s="5"/>
      <c r="I90" s="2"/>
    </row>
    <row r="91" spans="1:9" ht="21" customHeight="1" x14ac:dyDescent="0.3">
      <c r="A91" s="2"/>
      <c r="B91" s="5"/>
      <c r="C91" s="5"/>
      <c r="D91" s="5"/>
      <c r="E91" s="5"/>
      <c r="F91" s="5"/>
      <c r="G91" s="5"/>
      <c r="H91" s="5"/>
      <c r="I91" s="2"/>
    </row>
    <row r="92" spans="1:9" ht="21" customHeight="1" x14ac:dyDescent="0.3">
      <c r="A92" s="2"/>
      <c r="B92" s="5"/>
      <c r="C92" s="5"/>
      <c r="D92" s="5"/>
      <c r="E92" s="5"/>
      <c r="F92" s="5"/>
      <c r="G92" s="5"/>
      <c r="H92" s="5"/>
      <c r="I92" s="2"/>
    </row>
    <row r="93" spans="1:9" ht="21" customHeight="1" x14ac:dyDescent="0.3">
      <c r="A93" s="2"/>
      <c r="B93" s="5"/>
      <c r="C93" s="5"/>
      <c r="D93" s="5"/>
      <c r="E93" s="5"/>
      <c r="F93" s="5"/>
      <c r="G93" s="5"/>
      <c r="H93" s="5"/>
      <c r="I93" s="2"/>
    </row>
    <row r="94" spans="1:9" ht="21" customHeight="1" x14ac:dyDescent="0.3">
      <c r="A94" s="2"/>
      <c r="B94" s="5"/>
      <c r="C94" s="5"/>
      <c r="D94" s="5"/>
      <c r="E94" s="5"/>
      <c r="F94" s="5"/>
      <c r="G94" s="5"/>
      <c r="H94" s="5"/>
      <c r="I94" s="2"/>
    </row>
    <row r="95" spans="1:9" ht="21" customHeight="1" x14ac:dyDescent="0.3">
      <c r="A95" s="24" t="s">
        <v>39</v>
      </c>
      <c r="B95" s="5"/>
      <c r="C95" s="5"/>
      <c r="D95" s="5"/>
      <c r="E95" s="5"/>
      <c r="F95" s="5"/>
      <c r="G95" s="5"/>
      <c r="H95" s="5"/>
      <c r="I95" s="2"/>
    </row>
    <row r="96" spans="1:9" ht="21" customHeight="1" x14ac:dyDescent="0.3">
      <c r="A96" s="11"/>
      <c r="B96" s="5"/>
      <c r="C96" s="5"/>
      <c r="D96" s="5"/>
      <c r="E96" s="5"/>
      <c r="F96" s="5"/>
      <c r="G96" s="5"/>
      <c r="H96" s="5"/>
      <c r="I96" s="2"/>
    </row>
    <row r="97" spans="1:9" ht="21" customHeight="1" x14ac:dyDescent="0.3">
      <c r="A97" s="4" t="s">
        <v>21</v>
      </c>
      <c r="B97" s="13">
        <f>SUM(B80:B93)</f>
        <v>22</v>
      </c>
      <c r="C97" s="13">
        <v>8366800</v>
      </c>
      <c r="D97" s="13">
        <v>19</v>
      </c>
      <c r="E97" s="13">
        <v>7976800</v>
      </c>
      <c r="F97" s="13">
        <v>18</v>
      </c>
      <c r="G97" s="13">
        <v>6876800</v>
      </c>
      <c r="H97" s="13">
        <v>60</v>
      </c>
      <c r="I97" s="12">
        <v>23220400</v>
      </c>
    </row>
    <row r="98" spans="1:9" ht="21" customHeight="1" x14ac:dyDescent="0.3">
      <c r="A98" s="31"/>
      <c r="B98" s="15"/>
      <c r="C98" s="15"/>
      <c r="D98" s="15"/>
      <c r="E98" s="15"/>
      <c r="F98" s="15"/>
      <c r="G98" s="15"/>
      <c r="H98" s="15"/>
      <c r="I98" s="32" t="s">
        <v>100</v>
      </c>
    </row>
    <row r="99" spans="1:9" ht="22.5" customHeight="1" x14ac:dyDescent="0.3">
      <c r="A99" s="33" t="s">
        <v>2</v>
      </c>
      <c r="B99" s="33"/>
      <c r="C99" s="33"/>
      <c r="D99" s="33"/>
      <c r="E99" s="33"/>
      <c r="F99" s="33"/>
      <c r="G99" s="33"/>
      <c r="H99" s="33"/>
      <c r="I99" s="33"/>
    </row>
    <row r="100" spans="1:9" ht="22.5" customHeight="1" x14ac:dyDescent="0.3">
      <c r="A100" s="41" t="s">
        <v>1</v>
      </c>
      <c r="B100" s="41"/>
      <c r="C100" s="41"/>
      <c r="D100" s="41"/>
      <c r="E100" s="41"/>
      <c r="F100" s="41"/>
      <c r="G100" s="41"/>
      <c r="H100" s="41"/>
      <c r="I100" s="29"/>
    </row>
    <row r="101" spans="1:9" ht="21" customHeight="1" x14ac:dyDescent="0.3">
      <c r="A101" s="34"/>
      <c r="B101" s="34"/>
      <c r="C101" s="34"/>
      <c r="D101" s="34"/>
      <c r="E101" s="34"/>
      <c r="F101" s="34"/>
      <c r="G101" s="34"/>
      <c r="H101" s="34"/>
      <c r="I101" s="34"/>
    </row>
    <row r="102" spans="1:9" ht="21" customHeight="1" x14ac:dyDescent="0.3">
      <c r="A102" s="35" t="s">
        <v>3</v>
      </c>
      <c r="B102" s="38" t="s">
        <v>4</v>
      </c>
      <c r="C102" s="38"/>
      <c r="D102" s="38" t="s">
        <v>5</v>
      </c>
      <c r="E102" s="38"/>
      <c r="F102" s="38" t="s">
        <v>6</v>
      </c>
      <c r="G102" s="38"/>
      <c r="H102" s="38" t="s">
        <v>7</v>
      </c>
      <c r="I102" s="38"/>
    </row>
    <row r="103" spans="1:9" ht="21" customHeight="1" x14ac:dyDescent="0.3">
      <c r="A103" s="36"/>
      <c r="B103" s="6" t="s">
        <v>8</v>
      </c>
      <c r="C103" s="6" t="s">
        <v>9</v>
      </c>
      <c r="D103" s="6" t="s">
        <v>8</v>
      </c>
      <c r="E103" s="6" t="s">
        <v>9</v>
      </c>
      <c r="F103" s="6" t="s">
        <v>8</v>
      </c>
      <c r="G103" s="6" t="s">
        <v>9</v>
      </c>
      <c r="H103" s="6" t="s">
        <v>8</v>
      </c>
      <c r="I103" s="3" t="s">
        <v>9</v>
      </c>
    </row>
    <row r="104" spans="1:9" ht="21" customHeight="1" x14ac:dyDescent="0.3">
      <c r="A104" s="37"/>
      <c r="B104" s="8" t="s">
        <v>10</v>
      </c>
      <c r="C104" s="8" t="s">
        <v>11</v>
      </c>
      <c r="D104" s="8" t="s">
        <v>10</v>
      </c>
      <c r="E104" s="8" t="s">
        <v>11</v>
      </c>
      <c r="F104" s="8" t="s">
        <v>10</v>
      </c>
      <c r="G104" s="8" t="s">
        <v>11</v>
      </c>
      <c r="H104" s="8" t="s">
        <v>10</v>
      </c>
      <c r="I104" s="7" t="s">
        <v>11</v>
      </c>
    </row>
    <row r="105" spans="1:9" ht="21" customHeight="1" x14ac:dyDescent="0.3">
      <c r="A105" s="26" t="s">
        <v>40</v>
      </c>
      <c r="B105" s="5"/>
      <c r="C105" s="5"/>
      <c r="D105" s="5"/>
      <c r="E105" s="5"/>
      <c r="F105" s="5"/>
      <c r="G105" s="5"/>
      <c r="H105" s="5"/>
      <c r="I105" s="2"/>
    </row>
    <row r="106" spans="1:9" ht="21" customHeight="1" x14ac:dyDescent="0.3">
      <c r="A106" s="2" t="s">
        <v>41</v>
      </c>
      <c r="B106" s="9">
        <v>2</v>
      </c>
      <c r="C106" s="9">
        <v>16300000</v>
      </c>
      <c r="D106" s="9">
        <v>2</v>
      </c>
      <c r="E106" s="9">
        <v>16300000</v>
      </c>
      <c r="F106" s="9">
        <v>2</v>
      </c>
      <c r="G106" s="9">
        <v>16300000</v>
      </c>
      <c r="H106" s="9">
        <v>6</v>
      </c>
      <c r="I106" s="10">
        <v>48900000</v>
      </c>
    </row>
    <row r="107" spans="1:9" ht="21" customHeight="1" x14ac:dyDescent="0.3">
      <c r="A107" s="25" t="s">
        <v>42</v>
      </c>
      <c r="B107" s="9"/>
      <c r="C107" s="9"/>
      <c r="D107" s="9"/>
      <c r="E107" s="9"/>
      <c r="F107" s="9"/>
      <c r="G107" s="9"/>
      <c r="H107" s="9"/>
      <c r="I107" s="10"/>
    </row>
    <row r="108" spans="1:9" ht="21" customHeight="1" x14ac:dyDescent="0.3">
      <c r="A108" s="25"/>
      <c r="B108" s="9"/>
      <c r="C108" s="9"/>
      <c r="D108" s="9"/>
      <c r="E108" s="9"/>
      <c r="F108" s="9"/>
      <c r="G108" s="9"/>
      <c r="H108" s="9"/>
      <c r="I108" s="10"/>
    </row>
    <row r="109" spans="1:9" ht="21" customHeight="1" x14ac:dyDescent="0.3">
      <c r="A109" s="2" t="s">
        <v>43</v>
      </c>
      <c r="B109" s="9">
        <v>7</v>
      </c>
      <c r="C109" s="9">
        <v>582000</v>
      </c>
      <c r="D109" s="9">
        <v>6</v>
      </c>
      <c r="E109" s="9">
        <v>567000</v>
      </c>
      <c r="F109" s="9">
        <v>6</v>
      </c>
      <c r="G109" s="9">
        <v>567000</v>
      </c>
      <c r="H109" s="9">
        <v>19</v>
      </c>
      <c r="I109" s="10">
        <v>1716000</v>
      </c>
    </row>
    <row r="110" spans="1:9" ht="21" customHeight="1" x14ac:dyDescent="0.3">
      <c r="A110" s="25" t="s">
        <v>44</v>
      </c>
      <c r="B110" s="9"/>
      <c r="C110" s="9"/>
      <c r="D110" s="9"/>
      <c r="E110" s="9"/>
      <c r="F110" s="9"/>
      <c r="G110" s="9"/>
      <c r="H110" s="9"/>
      <c r="I110" s="10"/>
    </row>
    <row r="111" spans="1:9" ht="21" customHeight="1" x14ac:dyDescent="0.3">
      <c r="A111" s="2" t="s">
        <v>45</v>
      </c>
      <c r="B111" s="9"/>
      <c r="C111" s="9"/>
      <c r="D111" s="9"/>
      <c r="E111" s="9"/>
      <c r="F111" s="9"/>
      <c r="G111" s="9"/>
      <c r="H111" s="9"/>
      <c r="I111" s="10"/>
    </row>
    <row r="112" spans="1:9" ht="21" customHeight="1" x14ac:dyDescent="0.3">
      <c r="A112" s="2"/>
      <c r="B112" s="9"/>
      <c r="C112" s="9"/>
      <c r="D112" s="9"/>
      <c r="E112" s="9"/>
      <c r="F112" s="9"/>
      <c r="G112" s="9"/>
      <c r="H112" s="9"/>
      <c r="I112" s="10"/>
    </row>
    <row r="113" spans="1:9" ht="21" customHeight="1" x14ac:dyDescent="0.3">
      <c r="A113" s="2" t="s">
        <v>46</v>
      </c>
      <c r="B113" s="5">
        <v>7</v>
      </c>
      <c r="C113" s="18">
        <v>380000</v>
      </c>
      <c r="D113" s="5">
        <v>7</v>
      </c>
      <c r="E113" s="18">
        <v>380000</v>
      </c>
      <c r="F113" s="5">
        <v>8</v>
      </c>
      <c r="G113" s="18">
        <v>410000</v>
      </c>
      <c r="H113" s="5">
        <v>22</v>
      </c>
      <c r="I113" s="19">
        <v>1170000</v>
      </c>
    </row>
    <row r="114" spans="1:9" ht="21" customHeight="1" x14ac:dyDescent="0.3">
      <c r="A114" s="2" t="s">
        <v>47</v>
      </c>
      <c r="B114" s="5"/>
      <c r="C114" s="18"/>
      <c r="D114" s="5"/>
      <c r="E114" s="18"/>
      <c r="F114" s="5"/>
      <c r="G114" s="18"/>
      <c r="H114" s="5"/>
      <c r="I114" s="19"/>
    </row>
    <row r="115" spans="1:9" ht="21" customHeight="1" x14ac:dyDescent="0.3">
      <c r="A115" s="2"/>
      <c r="B115" s="5"/>
      <c r="C115" s="5"/>
      <c r="D115" s="5"/>
      <c r="E115" s="5"/>
      <c r="F115" s="5"/>
      <c r="G115" s="5"/>
      <c r="H115" s="5"/>
      <c r="I115" s="2"/>
    </row>
    <row r="116" spans="1:9" ht="21" customHeight="1" x14ac:dyDescent="0.3">
      <c r="A116" s="2"/>
      <c r="B116" s="5"/>
      <c r="C116" s="5"/>
      <c r="D116" s="5"/>
      <c r="E116" s="5"/>
      <c r="F116" s="5"/>
      <c r="G116" s="5"/>
      <c r="H116" s="5"/>
      <c r="I116" s="2"/>
    </row>
    <row r="117" spans="1:9" ht="21" customHeight="1" x14ac:dyDescent="0.3">
      <c r="A117" s="2"/>
      <c r="B117" s="5"/>
      <c r="C117" s="5"/>
      <c r="D117" s="5"/>
      <c r="E117" s="5"/>
      <c r="F117" s="5"/>
      <c r="G117" s="5"/>
      <c r="H117" s="5"/>
      <c r="I117" s="2"/>
    </row>
    <row r="118" spans="1:9" ht="21" customHeight="1" x14ac:dyDescent="0.3">
      <c r="A118" s="2"/>
      <c r="B118" s="5"/>
      <c r="C118" s="5"/>
      <c r="D118" s="5"/>
      <c r="E118" s="5"/>
      <c r="F118" s="5"/>
      <c r="G118" s="5"/>
      <c r="H118" s="5"/>
      <c r="I118" s="2"/>
    </row>
    <row r="119" spans="1:9" ht="21" customHeight="1" x14ac:dyDescent="0.3">
      <c r="A119" s="2"/>
      <c r="B119" s="5"/>
      <c r="C119" s="5"/>
      <c r="D119" s="5"/>
      <c r="E119" s="5"/>
      <c r="F119" s="5"/>
      <c r="G119" s="5"/>
      <c r="H119" s="5"/>
      <c r="I119" s="2"/>
    </row>
    <row r="120" spans="1:9" ht="21" customHeight="1" x14ac:dyDescent="0.3">
      <c r="A120" s="24" t="s">
        <v>48</v>
      </c>
      <c r="B120" s="5"/>
      <c r="C120" s="5"/>
      <c r="D120" s="5"/>
      <c r="E120" s="5"/>
      <c r="F120" s="5"/>
      <c r="G120" s="5"/>
      <c r="H120" s="5"/>
      <c r="I120" s="2"/>
    </row>
    <row r="121" spans="1:9" ht="21" customHeight="1" x14ac:dyDescent="0.3">
      <c r="A121" s="11"/>
      <c r="B121" s="5"/>
      <c r="C121" s="5"/>
      <c r="D121" s="5"/>
      <c r="E121" s="5"/>
      <c r="F121" s="5"/>
      <c r="G121" s="5"/>
      <c r="H121" s="5"/>
      <c r="I121" s="2"/>
    </row>
    <row r="122" spans="1:9" ht="21" customHeight="1" x14ac:dyDescent="0.3">
      <c r="A122" s="4" t="s">
        <v>21</v>
      </c>
      <c r="B122" s="13">
        <v>16</v>
      </c>
      <c r="C122" s="13">
        <v>17262000</v>
      </c>
      <c r="D122" s="13">
        <v>15</v>
      </c>
      <c r="E122" s="13">
        <v>17247000</v>
      </c>
      <c r="F122" s="13">
        <v>16</v>
      </c>
      <c r="G122" s="13">
        <v>17277000</v>
      </c>
      <c r="H122" s="13">
        <v>47</v>
      </c>
      <c r="I122" s="12">
        <v>51786000</v>
      </c>
    </row>
    <row r="123" spans="1:9" ht="21" customHeight="1" x14ac:dyDescent="0.3">
      <c r="A123" s="31"/>
      <c r="B123" s="15"/>
      <c r="C123" s="15"/>
      <c r="D123" s="15"/>
      <c r="E123" s="15"/>
      <c r="F123" s="15"/>
      <c r="G123" s="15"/>
      <c r="H123" s="15"/>
      <c r="I123" s="32" t="s">
        <v>101</v>
      </c>
    </row>
    <row r="124" spans="1:9" ht="21.75" customHeight="1" x14ac:dyDescent="0.3">
      <c r="A124" s="33" t="s">
        <v>2</v>
      </c>
      <c r="B124" s="33"/>
      <c r="C124" s="33"/>
      <c r="D124" s="33"/>
      <c r="E124" s="33"/>
      <c r="F124" s="33"/>
      <c r="G124" s="33"/>
      <c r="H124" s="33"/>
      <c r="I124" s="33"/>
    </row>
    <row r="125" spans="1:9" ht="21.75" customHeight="1" x14ac:dyDescent="0.3">
      <c r="A125" s="41" t="s">
        <v>1</v>
      </c>
      <c r="B125" s="41"/>
      <c r="C125" s="41"/>
      <c r="D125" s="41"/>
      <c r="E125" s="41"/>
      <c r="F125" s="41"/>
      <c r="G125" s="41"/>
      <c r="H125" s="41"/>
      <c r="I125" s="29"/>
    </row>
    <row r="126" spans="1:9" ht="21" customHeight="1" x14ac:dyDescent="0.3">
      <c r="A126" s="34"/>
      <c r="B126" s="34"/>
      <c r="C126" s="34"/>
      <c r="D126" s="34"/>
      <c r="E126" s="34"/>
      <c r="F126" s="34"/>
      <c r="G126" s="34"/>
      <c r="H126" s="34"/>
      <c r="I126" s="34"/>
    </row>
    <row r="127" spans="1:9" ht="21" customHeight="1" x14ac:dyDescent="0.3">
      <c r="A127" s="35" t="s">
        <v>3</v>
      </c>
      <c r="B127" s="38" t="s">
        <v>4</v>
      </c>
      <c r="C127" s="38"/>
      <c r="D127" s="38" t="s">
        <v>5</v>
      </c>
      <c r="E127" s="38"/>
      <c r="F127" s="38" t="s">
        <v>6</v>
      </c>
      <c r="G127" s="38"/>
      <c r="H127" s="38" t="s">
        <v>7</v>
      </c>
      <c r="I127" s="38"/>
    </row>
    <row r="128" spans="1:9" ht="21" customHeight="1" x14ac:dyDescent="0.3">
      <c r="A128" s="36"/>
      <c r="B128" s="6" t="s">
        <v>8</v>
      </c>
      <c r="C128" s="6" t="s">
        <v>9</v>
      </c>
      <c r="D128" s="6" t="s">
        <v>8</v>
      </c>
      <c r="E128" s="6" t="s">
        <v>9</v>
      </c>
      <c r="F128" s="6" t="s">
        <v>8</v>
      </c>
      <c r="G128" s="6" t="s">
        <v>9</v>
      </c>
      <c r="H128" s="6" t="s">
        <v>8</v>
      </c>
      <c r="I128" s="3" t="s">
        <v>9</v>
      </c>
    </row>
    <row r="129" spans="1:9" ht="21" customHeight="1" x14ac:dyDescent="0.3">
      <c r="A129" s="37"/>
      <c r="B129" s="8" t="s">
        <v>10</v>
      </c>
      <c r="C129" s="8" t="s">
        <v>11</v>
      </c>
      <c r="D129" s="8" t="s">
        <v>10</v>
      </c>
      <c r="E129" s="8" t="s">
        <v>11</v>
      </c>
      <c r="F129" s="8" t="s">
        <v>10</v>
      </c>
      <c r="G129" s="8" t="s">
        <v>11</v>
      </c>
      <c r="H129" s="8" t="s">
        <v>10</v>
      </c>
      <c r="I129" s="7" t="s">
        <v>11</v>
      </c>
    </row>
    <row r="130" spans="1:9" ht="21" customHeight="1" x14ac:dyDescent="0.3">
      <c r="A130" s="26" t="s">
        <v>49</v>
      </c>
      <c r="B130" s="9"/>
      <c r="C130" s="9"/>
      <c r="D130" s="9"/>
      <c r="E130" s="9"/>
      <c r="F130" s="9"/>
      <c r="G130" s="9"/>
      <c r="H130" s="9"/>
      <c r="I130" s="10"/>
    </row>
    <row r="131" spans="1:9" ht="21" customHeight="1" x14ac:dyDescent="0.3">
      <c r="A131" s="2" t="s">
        <v>50</v>
      </c>
      <c r="B131" s="9">
        <v>9</v>
      </c>
      <c r="C131" s="10">
        <v>1620000</v>
      </c>
      <c r="D131" s="15">
        <v>7</v>
      </c>
      <c r="E131" s="10">
        <v>1350000</v>
      </c>
      <c r="F131" s="15">
        <v>7</v>
      </c>
      <c r="G131" s="10">
        <v>1350000</v>
      </c>
      <c r="H131" s="15">
        <v>24</v>
      </c>
      <c r="I131" s="10">
        <v>4320000</v>
      </c>
    </row>
    <row r="132" spans="1:9" ht="21" customHeight="1" x14ac:dyDescent="0.3">
      <c r="A132" s="25" t="s">
        <v>51</v>
      </c>
      <c r="B132" s="9"/>
      <c r="C132" s="9"/>
      <c r="D132" s="9"/>
      <c r="E132" s="9"/>
      <c r="F132" s="9"/>
      <c r="G132" s="9"/>
      <c r="H132" s="9"/>
      <c r="I132" s="10"/>
    </row>
    <row r="133" spans="1:9" ht="21" customHeight="1" x14ac:dyDescent="0.3">
      <c r="A133" s="2" t="s">
        <v>52</v>
      </c>
      <c r="B133" s="9"/>
      <c r="C133" s="9"/>
      <c r="D133" s="9"/>
      <c r="E133" s="9"/>
      <c r="F133" s="9"/>
      <c r="G133" s="9"/>
      <c r="H133" s="9"/>
      <c r="I133" s="10"/>
    </row>
    <row r="134" spans="1:9" ht="21" customHeight="1" x14ac:dyDescent="0.3">
      <c r="A134" s="2"/>
      <c r="B134" s="9"/>
      <c r="C134" s="9"/>
      <c r="D134" s="9"/>
      <c r="E134" s="9"/>
      <c r="F134" s="9"/>
      <c r="G134" s="9"/>
      <c r="H134" s="9"/>
      <c r="I134" s="10"/>
    </row>
    <row r="135" spans="1:9" ht="21" customHeight="1" x14ac:dyDescent="0.3">
      <c r="A135" s="2" t="s">
        <v>53</v>
      </c>
      <c r="B135" s="9">
        <v>4</v>
      </c>
      <c r="C135" s="9">
        <v>120000</v>
      </c>
      <c r="D135" s="9">
        <v>4</v>
      </c>
      <c r="E135" s="9">
        <v>120000</v>
      </c>
      <c r="F135" s="9">
        <v>5</v>
      </c>
      <c r="G135" s="9">
        <v>5120000</v>
      </c>
      <c r="H135" s="9">
        <v>13</v>
      </c>
      <c r="I135" s="10">
        <v>5360000</v>
      </c>
    </row>
    <row r="136" spans="1:9" ht="21" customHeight="1" x14ac:dyDescent="0.3">
      <c r="A136" s="25" t="s">
        <v>54</v>
      </c>
      <c r="B136" s="9"/>
      <c r="C136" s="9"/>
      <c r="D136" s="9"/>
      <c r="E136" s="9"/>
      <c r="F136" s="9"/>
      <c r="G136" s="9"/>
      <c r="H136" s="9"/>
      <c r="I136" s="10"/>
    </row>
    <row r="137" spans="1:9" ht="21" customHeight="1" x14ac:dyDescent="0.3">
      <c r="A137" s="25"/>
      <c r="B137" s="9"/>
      <c r="C137" s="9"/>
      <c r="D137" s="9"/>
      <c r="E137" s="9"/>
      <c r="F137" s="9"/>
      <c r="G137" s="9"/>
      <c r="H137" s="9"/>
      <c r="I137" s="10"/>
    </row>
    <row r="138" spans="1:9" ht="21" customHeight="1" x14ac:dyDescent="0.3">
      <c r="A138" s="2" t="s">
        <v>55</v>
      </c>
      <c r="B138" s="9">
        <v>2</v>
      </c>
      <c r="C138" s="9">
        <v>1050000</v>
      </c>
      <c r="D138" s="9">
        <v>2</v>
      </c>
      <c r="E138" s="9">
        <v>100000</v>
      </c>
      <c r="F138" s="9">
        <v>2</v>
      </c>
      <c r="G138" s="9">
        <v>100000</v>
      </c>
      <c r="H138" s="9">
        <v>6</v>
      </c>
      <c r="I138" s="10">
        <v>1250000</v>
      </c>
    </row>
    <row r="139" spans="1:9" ht="21" customHeight="1" x14ac:dyDescent="0.3">
      <c r="A139" s="2" t="s">
        <v>56</v>
      </c>
      <c r="B139" s="9"/>
      <c r="C139" s="9"/>
      <c r="D139" s="9"/>
      <c r="E139" s="9"/>
      <c r="F139" s="9"/>
      <c r="G139" s="9"/>
      <c r="H139" s="9"/>
      <c r="I139" s="10"/>
    </row>
    <row r="140" spans="1:9" ht="21" customHeight="1" x14ac:dyDescent="0.3">
      <c r="A140" s="2"/>
      <c r="B140" s="9"/>
      <c r="C140" s="9"/>
      <c r="D140" s="9"/>
      <c r="E140" s="9"/>
      <c r="F140" s="9"/>
      <c r="G140" s="9"/>
      <c r="H140" s="9"/>
      <c r="I140" s="10"/>
    </row>
    <row r="141" spans="1:9" ht="21" customHeight="1" x14ac:dyDescent="0.3">
      <c r="A141" s="2" t="s">
        <v>57</v>
      </c>
      <c r="B141" s="9">
        <v>3</v>
      </c>
      <c r="C141" s="9">
        <v>380000</v>
      </c>
      <c r="D141" s="9">
        <v>1</v>
      </c>
      <c r="E141" s="9">
        <v>200000</v>
      </c>
      <c r="F141" s="9">
        <v>1</v>
      </c>
      <c r="G141" s="9">
        <v>200000</v>
      </c>
      <c r="H141" s="9">
        <v>5</v>
      </c>
      <c r="I141" s="10">
        <v>780000</v>
      </c>
    </row>
    <row r="142" spans="1:9" ht="21" customHeight="1" x14ac:dyDescent="0.3">
      <c r="A142" s="25" t="s">
        <v>58</v>
      </c>
      <c r="B142" s="9"/>
      <c r="C142" s="9"/>
      <c r="D142" s="9"/>
      <c r="E142" s="9"/>
      <c r="F142" s="9"/>
      <c r="G142" s="9"/>
      <c r="H142" s="9"/>
      <c r="I142" s="10"/>
    </row>
    <row r="143" spans="1:9" ht="21" customHeight="1" x14ac:dyDescent="0.3">
      <c r="A143" s="2"/>
      <c r="B143" s="9"/>
      <c r="C143" s="9"/>
      <c r="D143" s="9"/>
      <c r="E143" s="9"/>
      <c r="F143" s="9"/>
      <c r="G143" s="9"/>
      <c r="H143" s="9"/>
      <c r="I143" s="10"/>
    </row>
    <row r="144" spans="1:9" ht="21" customHeight="1" x14ac:dyDescent="0.3">
      <c r="A144" s="2"/>
      <c r="B144" s="9"/>
      <c r="C144" s="9"/>
      <c r="D144" s="9"/>
      <c r="E144" s="9"/>
      <c r="F144" s="9"/>
      <c r="G144" s="9"/>
      <c r="H144" s="9"/>
      <c r="I144" s="10"/>
    </row>
    <row r="145" spans="1:9" ht="21" customHeight="1" x14ac:dyDescent="0.3">
      <c r="A145" s="24" t="s">
        <v>59</v>
      </c>
      <c r="B145" s="9"/>
      <c r="C145" s="9"/>
      <c r="D145" s="9"/>
      <c r="E145" s="9"/>
      <c r="F145" s="9"/>
      <c r="G145" s="9"/>
      <c r="H145" s="9"/>
      <c r="I145" s="10"/>
    </row>
    <row r="146" spans="1:9" ht="21" customHeight="1" x14ac:dyDescent="0.3">
      <c r="A146" s="11"/>
      <c r="B146" s="9"/>
      <c r="C146" s="9"/>
      <c r="D146" s="9"/>
      <c r="E146" s="9"/>
      <c r="F146" s="9"/>
      <c r="G146" s="9"/>
      <c r="H146" s="9"/>
      <c r="I146" s="10"/>
    </row>
    <row r="147" spans="1:9" ht="21" customHeight="1" x14ac:dyDescent="0.3">
      <c r="A147" s="4" t="s">
        <v>21</v>
      </c>
      <c r="B147" s="13">
        <f>SUM(B130:B144)</f>
        <v>18</v>
      </c>
      <c r="C147" s="13">
        <v>3170000</v>
      </c>
      <c r="D147" s="13">
        <v>14</v>
      </c>
      <c r="E147" s="13">
        <v>1770000</v>
      </c>
      <c r="F147" s="13">
        <v>15</v>
      </c>
      <c r="G147" s="13">
        <v>6770000</v>
      </c>
      <c r="H147" s="13">
        <v>48</v>
      </c>
      <c r="I147" s="12">
        <v>11710000</v>
      </c>
    </row>
    <row r="148" spans="1:9" ht="21" customHeight="1" x14ac:dyDescent="0.3">
      <c r="A148" s="31"/>
      <c r="B148" s="15"/>
      <c r="C148" s="15"/>
      <c r="D148" s="15"/>
      <c r="E148" s="15"/>
      <c r="F148" s="15"/>
      <c r="G148" s="15"/>
      <c r="H148" s="15"/>
      <c r="I148" s="32" t="s">
        <v>102</v>
      </c>
    </row>
    <row r="149" spans="1:9" ht="21.75" customHeight="1" x14ac:dyDescent="0.3">
      <c r="A149" s="33" t="s">
        <v>2</v>
      </c>
      <c r="B149" s="33"/>
      <c r="C149" s="33"/>
      <c r="D149" s="33"/>
      <c r="E149" s="33"/>
      <c r="F149" s="33"/>
      <c r="G149" s="33"/>
      <c r="H149" s="33"/>
      <c r="I149" s="33"/>
    </row>
    <row r="150" spans="1:9" ht="21.75" customHeight="1" x14ac:dyDescent="0.3">
      <c r="A150" s="41" t="s">
        <v>1</v>
      </c>
      <c r="B150" s="41"/>
      <c r="C150" s="41"/>
      <c r="D150" s="41"/>
      <c r="E150" s="41"/>
      <c r="F150" s="41"/>
      <c r="G150" s="41"/>
      <c r="H150" s="41"/>
      <c r="I150" s="29"/>
    </row>
    <row r="151" spans="1:9" ht="21" customHeight="1" x14ac:dyDescent="0.3">
      <c r="A151" s="34"/>
      <c r="B151" s="34"/>
      <c r="C151" s="34"/>
      <c r="D151" s="34"/>
      <c r="E151" s="34"/>
      <c r="F151" s="34"/>
      <c r="G151" s="34"/>
      <c r="H151" s="34"/>
      <c r="I151" s="34"/>
    </row>
    <row r="152" spans="1:9" ht="21" customHeight="1" x14ac:dyDescent="0.3">
      <c r="A152" s="35" t="s">
        <v>3</v>
      </c>
      <c r="B152" s="38" t="s">
        <v>4</v>
      </c>
      <c r="C152" s="38"/>
      <c r="D152" s="38" t="s">
        <v>5</v>
      </c>
      <c r="E152" s="38"/>
      <c r="F152" s="38" t="s">
        <v>6</v>
      </c>
      <c r="G152" s="38"/>
      <c r="H152" s="38" t="s">
        <v>7</v>
      </c>
      <c r="I152" s="38"/>
    </row>
    <row r="153" spans="1:9" ht="21" customHeight="1" x14ac:dyDescent="0.3">
      <c r="A153" s="36"/>
      <c r="B153" s="6" t="s">
        <v>8</v>
      </c>
      <c r="C153" s="6" t="s">
        <v>9</v>
      </c>
      <c r="D153" s="6" t="s">
        <v>8</v>
      </c>
      <c r="E153" s="6" t="s">
        <v>9</v>
      </c>
      <c r="F153" s="6" t="s">
        <v>8</v>
      </c>
      <c r="G153" s="6" t="s">
        <v>9</v>
      </c>
      <c r="H153" s="6" t="s">
        <v>8</v>
      </c>
      <c r="I153" s="3" t="s">
        <v>9</v>
      </c>
    </row>
    <row r="154" spans="1:9" ht="21" customHeight="1" x14ac:dyDescent="0.3">
      <c r="A154" s="37"/>
      <c r="B154" s="8" t="s">
        <v>10</v>
      </c>
      <c r="C154" s="8" t="s">
        <v>11</v>
      </c>
      <c r="D154" s="8" t="s">
        <v>10</v>
      </c>
      <c r="E154" s="8" t="s">
        <v>11</v>
      </c>
      <c r="F154" s="8" t="s">
        <v>10</v>
      </c>
      <c r="G154" s="8" t="s">
        <v>11</v>
      </c>
      <c r="H154" s="8" t="s">
        <v>10</v>
      </c>
      <c r="I154" s="7" t="s">
        <v>11</v>
      </c>
    </row>
    <row r="155" spans="1:9" ht="21" customHeight="1" x14ac:dyDescent="0.3">
      <c r="A155" s="26" t="s">
        <v>60</v>
      </c>
      <c r="B155" s="5"/>
      <c r="C155" s="5"/>
      <c r="D155" s="5"/>
      <c r="E155" s="5"/>
      <c r="F155" s="5"/>
      <c r="G155" s="5"/>
      <c r="H155" s="5"/>
      <c r="I155" s="2"/>
    </row>
    <row r="156" spans="1:9" ht="21" customHeight="1" x14ac:dyDescent="0.3">
      <c r="A156" s="2" t="s">
        <v>61</v>
      </c>
      <c r="B156" s="9">
        <v>1</v>
      </c>
      <c r="C156" s="9">
        <v>20000</v>
      </c>
      <c r="D156" s="9">
        <v>1</v>
      </c>
      <c r="E156" s="9">
        <v>20000</v>
      </c>
      <c r="F156" s="9">
        <v>1</v>
      </c>
      <c r="G156" s="9">
        <v>20000</v>
      </c>
      <c r="H156" s="9">
        <v>3</v>
      </c>
      <c r="I156" s="10">
        <v>60000</v>
      </c>
    </row>
    <row r="157" spans="1:9" ht="21" customHeight="1" x14ac:dyDescent="0.3">
      <c r="A157" s="2"/>
      <c r="B157" s="9"/>
      <c r="C157" s="9"/>
      <c r="D157" s="9"/>
      <c r="E157" s="9"/>
      <c r="F157" s="9"/>
      <c r="G157" s="9"/>
      <c r="H157" s="9"/>
      <c r="I157" s="10"/>
    </row>
    <row r="158" spans="1:9" ht="21" customHeight="1" x14ac:dyDescent="0.3">
      <c r="A158" s="2" t="s">
        <v>62</v>
      </c>
      <c r="B158" s="9">
        <v>5</v>
      </c>
      <c r="C158" s="9">
        <v>540000</v>
      </c>
      <c r="D158" s="9">
        <v>5</v>
      </c>
      <c r="E158" s="9">
        <v>540000</v>
      </c>
      <c r="F158" s="9">
        <v>5</v>
      </c>
      <c r="G158" s="9">
        <v>540000</v>
      </c>
      <c r="H158" s="9">
        <v>15</v>
      </c>
      <c r="I158" s="10">
        <v>1620000</v>
      </c>
    </row>
    <row r="159" spans="1:9" ht="21" customHeight="1" x14ac:dyDescent="0.3">
      <c r="A159" s="25" t="s">
        <v>63</v>
      </c>
      <c r="B159" s="9"/>
      <c r="C159" s="9"/>
      <c r="D159" s="9"/>
      <c r="E159" s="9"/>
      <c r="F159" s="9"/>
      <c r="G159" s="9"/>
      <c r="H159" s="9"/>
      <c r="I159" s="10"/>
    </row>
    <row r="160" spans="1:9" ht="21" customHeight="1" x14ac:dyDescent="0.3">
      <c r="A160" s="25"/>
      <c r="B160" s="9"/>
      <c r="C160" s="9"/>
      <c r="D160" s="9"/>
      <c r="E160" s="9"/>
      <c r="F160" s="9"/>
      <c r="G160" s="9"/>
      <c r="H160" s="9"/>
      <c r="I160" s="10"/>
    </row>
    <row r="161" spans="1:9" ht="21" customHeight="1" x14ac:dyDescent="0.3">
      <c r="A161" s="2" t="s">
        <v>64</v>
      </c>
      <c r="B161" s="9">
        <v>1</v>
      </c>
      <c r="C161" s="9">
        <v>30000</v>
      </c>
      <c r="D161" s="9">
        <v>4</v>
      </c>
      <c r="E161" s="9">
        <v>3400000</v>
      </c>
      <c r="F161" s="9">
        <v>5</v>
      </c>
      <c r="G161" s="9">
        <v>2630000</v>
      </c>
      <c r="H161" s="9">
        <v>10</v>
      </c>
      <c r="I161" s="10">
        <v>6060000</v>
      </c>
    </row>
    <row r="162" spans="1:9" ht="21" customHeight="1" x14ac:dyDescent="0.3">
      <c r="A162" s="2" t="s">
        <v>65</v>
      </c>
      <c r="B162" s="9"/>
      <c r="C162" s="9"/>
      <c r="D162" s="9"/>
      <c r="E162" s="9"/>
      <c r="F162" s="9"/>
      <c r="G162" s="9"/>
      <c r="H162" s="9"/>
      <c r="I162" s="10"/>
    </row>
    <row r="163" spans="1:9" ht="21" customHeight="1" x14ac:dyDescent="0.3">
      <c r="A163" s="2"/>
      <c r="B163" s="5"/>
      <c r="C163" s="5"/>
      <c r="D163" s="5"/>
      <c r="E163" s="5"/>
      <c r="F163" s="5"/>
      <c r="G163" s="5"/>
      <c r="H163" s="5"/>
      <c r="I163" s="2"/>
    </row>
    <row r="164" spans="1:9" ht="21" customHeight="1" x14ac:dyDescent="0.3">
      <c r="A164" s="2"/>
      <c r="B164" s="5"/>
      <c r="C164" s="5"/>
      <c r="D164" s="5"/>
      <c r="E164" s="5"/>
      <c r="F164" s="5"/>
      <c r="G164" s="5"/>
      <c r="H164" s="5"/>
      <c r="I164" s="2"/>
    </row>
    <row r="165" spans="1:9" ht="21" customHeight="1" x14ac:dyDescent="0.3">
      <c r="A165" s="2"/>
      <c r="B165" s="5"/>
      <c r="C165" s="5"/>
      <c r="D165" s="5"/>
      <c r="E165" s="5"/>
      <c r="F165" s="5"/>
      <c r="G165" s="5"/>
      <c r="H165" s="5"/>
      <c r="I165" s="2"/>
    </row>
    <row r="166" spans="1:9" ht="21" customHeight="1" x14ac:dyDescent="0.3">
      <c r="A166" s="2"/>
      <c r="B166" s="5"/>
      <c r="C166" s="5"/>
      <c r="D166" s="5"/>
      <c r="E166" s="5"/>
      <c r="F166" s="5"/>
      <c r="G166" s="5"/>
      <c r="H166" s="5"/>
      <c r="I166" s="2"/>
    </row>
    <row r="167" spans="1:9" ht="21" customHeight="1" x14ac:dyDescent="0.3">
      <c r="A167" s="2"/>
      <c r="B167" s="5"/>
      <c r="C167" s="5"/>
      <c r="D167" s="5"/>
      <c r="E167" s="5"/>
      <c r="F167" s="5"/>
      <c r="G167" s="5"/>
      <c r="H167" s="5"/>
      <c r="I167" s="2"/>
    </row>
    <row r="168" spans="1:9" ht="21" customHeight="1" x14ac:dyDescent="0.3">
      <c r="A168" s="2"/>
      <c r="B168" s="5"/>
      <c r="C168" s="5"/>
      <c r="D168" s="5"/>
      <c r="E168" s="5"/>
      <c r="F168" s="5"/>
      <c r="G168" s="5"/>
      <c r="H168" s="5"/>
      <c r="I168" s="2"/>
    </row>
    <row r="169" spans="1:9" ht="21" customHeight="1" x14ac:dyDescent="0.3">
      <c r="A169" s="2"/>
      <c r="B169" s="5"/>
      <c r="C169" s="5"/>
      <c r="D169" s="5"/>
      <c r="E169" s="5"/>
      <c r="F169" s="5"/>
      <c r="G169" s="5"/>
      <c r="H169" s="5"/>
      <c r="I169" s="2"/>
    </row>
    <row r="170" spans="1:9" ht="21" customHeight="1" x14ac:dyDescent="0.3">
      <c r="A170" s="24" t="s">
        <v>66</v>
      </c>
      <c r="B170" s="5"/>
      <c r="C170" s="5"/>
      <c r="D170" s="5"/>
      <c r="E170" s="5"/>
      <c r="F170" s="5"/>
      <c r="G170" s="5"/>
      <c r="H170" s="5"/>
      <c r="I170" s="2"/>
    </row>
    <row r="171" spans="1:9" ht="21" customHeight="1" x14ac:dyDescent="0.3">
      <c r="A171" s="11"/>
      <c r="B171" s="5"/>
      <c r="C171" s="5"/>
      <c r="D171" s="5"/>
      <c r="E171" s="5"/>
      <c r="F171" s="5"/>
      <c r="G171" s="5"/>
      <c r="H171" s="5"/>
      <c r="I171" s="2"/>
    </row>
    <row r="172" spans="1:9" ht="21" customHeight="1" x14ac:dyDescent="0.3">
      <c r="A172" s="4" t="s">
        <v>21</v>
      </c>
      <c r="B172" s="13">
        <v>7</v>
      </c>
      <c r="C172" s="13">
        <v>590000</v>
      </c>
      <c r="D172" s="13">
        <v>10</v>
      </c>
      <c r="E172" s="13">
        <v>3960000</v>
      </c>
      <c r="F172" s="13">
        <v>11</v>
      </c>
      <c r="G172" s="13">
        <v>3190000</v>
      </c>
      <c r="H172" s="13">
        <v>28</v>
      </c>
      <c r="I172" s="12">
        <v>7740000</v>
      </c>
    </row>
    <row r="173" spans="1:9" ht="21" customHeight="1" x14ac:dyDescent="0.3">
      <c r="A173" s="31"/>
      <c r="B173" s="15"/>
      <c r="C173" s="15"/>
      <c r="D173" s="15"/>
      <c r="E173" s="15"/>
      <c r="F173" s="15"/>
      <c r="G173" s="15"/>
      <c r="H173" s="15"/>
      <c r="I173" s="32" t="s">
        <v>103</v>
      </c>
    </row>
    <row r="174" spans="1:9" ht="21.75" customHeight="1" x14ac:dyDescent="0.3">
      <c r="A174" s="33" t="s">
        <v>2</v>
      </c>
      <c r="B174" s="33"/>
      <c r="C174" s="33"/>
      <c r="D174" s="33"/>
      <c r="E174" s="33"/>
      <c r="F174" s="33"/>
      <c r="G174" s="33"/>
      <c r="H174" s="33"/>
      <c r="I174" s="33"/>
    </row>
    <row r="175" spans="1:9" ht="21.75" customHeight="1" x14ac:dyDescent="0.3">
      <c r="A175" s="41" t="s">
        <v>1</v>
      </c>
      <c r="B175" s="41"/>
      <c r="C175" s="41"/>
      <c r="D175" s="41"/>
      <c r="E175" s="41"/>
      <c r="F175" s="41"/>
      <c r="G175" s="41"/>
      <c r="H175" s="41"/>
      <c r="I175" s="29"/>
    </row>
    <row r="176" spans="1:9" ht="21" customHeight="1" x14ac:dyDescent="0.3">
      <c r="A176" s="34"/>
      <c r="B176" s="34"/>
      <c r="C176" s="34"/>
      <c r="D176" s="34"/>
      <c r="E176" s="34"/>
      <c r="F176" s="34"/>
      <c r="G176" s="34"/>
      <c r="H176" s="34"/>
      <c r="I176" s="34"/>
    </row>
    <row r="177" spans="1:9" ht="21" customHeight="1" x14ac:dyDescent="0.3">
      <c r="A177" s="35" t="s">
        <v>3</v>
      </c>
      <c r="B177" s="38" t="s">
        <v>4</v>
      </c>
      <c r="C177" s="38"/>
      <c r="D177" s="38" t="s">
        <v>5</v>
      </c>
      <c r="E177" s="38"/>
      <c r="F177" s="38" t="s">
        <v>6</v>
      </c>
      <c r="G177" s="38"/>
      <c r="H177" s="38" t="s">
        <v>7</v>
      </c>
      <c r="I177" s="38"/>
    </row>
    <row r="178" spans="1:9" ht="21" customHeight="1" x14ac:dyDescent="0.3">
      <c r="A178" s="36"/>
      <c r="B178" s="6" t="s">
        <v>8</v>
      </c>
      <c r="C178" s="6" t="s">
        <v>9</v>
      </c>
      <c r="D178" s="6" t="s">
        <v>8</v>
      </c>
      <c r="E178" s="6" t="s">
        <v>9</v>
      </c>
      <c r="F178" s="6" t="s">
        <v>8</v>
      </c>
      <c r="G178" s="6" t="s">
        <v>9</v>
      </c>
      <c r="H178" s="6" t="s">
        <v>8</v>
      </c>
      <c r="I178" s="3" t="s">
        <v>9</v>
      </c>
    </row>
    <row r="179" spans="1:9" ht="21" customHeight="1" x14ac:dyDescent="0.3">
      <c r="A179" s="37"/>
      <c r="B179" s="8" t="s">
        <v>10</v>
      </c>
      <c r="C179" s="8" t="s">
        <v>11</v>
      </c>
      <c r="D179" s="8" t="s">
        <v>10</v>
      </c>
      <c r="E179" s="8" t="s">
        <v>11</v>
      </c>
      <c r="F179" s="8" t="s">
        <v>10</v>
      </c>
      <c r="G179" s="8" t="s">
        <v>11</v>
      </c>
      <c r="H179" s="8" t="s">
        <v>10</v>
      </c>
      <c r="I179" s="7" t="s">
        <v>11</v>
      </c>
    </row>
    <row r="180" spans="1:9" ht="21" customHeight="1" x14ac:dyDescent="0.3">
      <c r="A180" s="1" t="s">
        <v>67</v>
      </c>
      <c r="B180" s="5"/>
      <c r="C180" s="5"/>
      <c r="D180" s="5"/>
      <c r="E180" s="5"/>
      <c r="F180" s="5"/>
      <c r="G180" s="5"/>
      <c r="H180" s="5"/>
      <c r="I180" s="2"/>
    </row>
    <row r="181" spans="1:9" ht="21" customHeight="1" x14ac:dyDescent="0.3">
      <c r="A181" s="2" t="s">
        <v>68</v>
      </c>
      <c r="B181" s="9">
        <v>2</v>
      </c>
      <c r="C181" s="9">
        <v>70000</v>
      </c>
      <c r="D181" s="9">
        <v>2</v>
      </c>
      <c r="E181" s="9">
        <v>70000</v>
      </c>
      <c r="F181" s="9">
        <v>2</v>
      </c>
      <c r="G181" s="9">
        <v>70000</v>
      </c>
      <c r="H181" s="9">
        <v>6</v>
      </c>
      <c r="I181" s="10">
        <v>210000</v>
      </c>
    </row>
    <row r="182" spans="1:9" ht="21" customHeight="1" x14ac:dyDescent="0.3">
      <c r="A182" s="2"/>
      <c r="B182" s="9"/>
      <c r="C182" s="9"/>
      <c r="D182" s="9"/>
      <c r="E182" s="9"/>
      <c r="F182" s="9"/>
      <c r="G182" s="9"/>
      <c r="H182" s="9"/>
      <c r="I182" s="10"/>
    </row>
    <row r="183" spans="1:9" ht="21" customHeight="1" x14ac:dyDescent="0.3">
      <c r="A183" s="2" t="s">
        <v>69</v>
      </c>
      <c r="B183" s="9">
        <v>7</v>
      </c>
      <c r="C183" s="9">
        <v>3370000</v>
      </c>
      <c r="D183" s="9">
        <v>5</v>
      </c>
      <c r="E183" s="9">
        <v>460000</v>
      </c>
      <c r="F183" s="9">
        <v>5</v>
      </c>
      <c r="G183" s="9">
        <v>360000</v>
      </c>
      <c r="H183" s="9">
        <v>19</v>
      </c>
      <c r="I183" s="10">
        <v>4190000</v>
      </c>
    </row>
    <row r="184" spans="1:9" ht="21" customHeight="1" x14ac:dyDescent="0.3">
      <c r="A184" s="2"/>
      <c r="B184" s="9"/>
      <c r="C184" s="9"/>
      <c r="D184" s="9"/>
      <c r="E184" s="9"/>
      <c r="F184" s="9"/>
      <c r="G184" s="9"/>
      <c r="H184" s="9"/>
      <c r="I184" s="10"/>
    </row>
    <row r="185" spans="1:9" ht="21" customHeight="1" x14ac:dyDescent="0.3">
      <c r="A185" s="2" t="s">
        <v>70</v>
      </c>
      <c r="B185" s="9">
        <v>4</v>
      </c>
      <c r="C185" s="9">
        <v>1820000</v>
      </c>
      <c r="D185" s="9">
        <v>4</v>
      </c>
      <c r="E185" s="9">
        <v>1540000</v>
      </c>
      <c r="F185" s="9">
        <v>3</v>
      </c>
      <c r="G185" s="9">
        <v>1520000</v>
      </c>
      <c r="H185" s="9">
        <v>11</v>
      </c>
      <c r="I185" s="10">
        <v>4880000</v>
      </c>
    </row>
    <row r="186" spans="1:9" ht="21" customHeight="1" x14ac:dyDescent="0.3">
      <c r="A186" s="25" t="s">
        <v>71</v>
      </c>
      <c r="B186" s="9"/>
      <c r="C186" s="9"/>
      <c r="D186" s="9"/>
      <c r="E186" s="9"/>
      <c r="F186" s="9"/>
      <c r="G186" s="9"/>
      <c r="H186" s="9"/>
      <c r="I186" s="10"/>
    </row>
    <row r="187" spans="1:9" ht="21" customHeight="1" x14ac:dyDescent="0.3">
      <c r="A187" s="2"/>
      <c r="B187" s="5"/>
      <c r="C187" s="5"/>
      <c r="D187" s="5"/>
      <c r="E187" s="5"/>
      <c r="F187" s="5"/>
      <c r="G187" s="5"/>
      <c r="H187" s="5"/>
      <c r="I187" s="2"/>
    </row>
    <row r="188" spans="1:9" ht="21" customHeight="1" x14ac:dyDescent="0.3">
      <c r="A188" s="2"/>
      <c r="B188" s="5"/>
      <c r="C188" s="5"/>
      <c r="D188" s="5"/>
      <c r="E188" s="5"/>
      <c r="F188" s="5"/>
      <c r="G188" s="5"/>
      <c r="H188" s="5"/>
      <c r="I188" s="2"/>
    </row>
    <row r="189" spans="1:9" ht="21" customHeight="1" x14ac:dyDescent="0.3">
      <c r="A189" s="2"/>
      <c r="B189" s="5"/>
      <c r="C189" s="5"/>
      <c r="D189" s="5"/>
      <c r="E189" s="5"/>
      <c r="F189" s="5"/>
      <c r="G189" s="5"/>
      <c r="H189" s="5"/>
      <c r="I189" s="2"/>
    </row>
    <row r="190" spans="1:9" ht="21" customHeight="1" x14ac:dyDescent="0.3">
      <c r="A190" s="2"/>
      <c r="B190" s="5"/>
      <c r="C190" s="5"/>
      <c r="D190" s="5"/>
      <c r="E190" s="5"/>
      <c r="F190" s="5"/>
      <c r="G190" s="5"/>
      <c r="H190" s="5"/>
      <c r="I190" s="2"/>
    </row>
    <row r="191" spans="1:9" ht="21" customHeight="1" x14ac:dyDescent="0.3">
      <c r="A191" s="2"/>
      <c r="B191" s="5"/>
      <c r="C191" s="5"/>
      <c r="D191" s="5"/>
      <c r="E191" s="5"/>
      <c r="F191" s="5"/>
      <c r="G191" s="5"/>
      <c r="H191" s="5"/>
      <c r="I191" s="2"/>
    </row>
    <row r="192" spans="1:9" ht="21" customHeight="1" x14ac:dyDescent="0.3">
      <c r="A192" s="2"/>
      <c r="B192" s="5"/>
      <c r="C192" s="5"/>
      <c r="D192" s="5"/>
      <c r="E192" s="5"/>
      <c r="F192" s="5"/>
      <c r="G192" s="5"/>
      <c r="H192" s="5"/>
      <c r="I192" s="2"/>
    </row>
    <row r="193" spans="1:9" ht="21" customHeight="1" x14ac:dyDescent="0.3">
      <c r="A193" s="2"/>
      <c r="B193" s="5"/>
      <c r="C193" s="5"/>
      <c r="D193" s="5"/>
      <c r="E193" s="5"/>
      <c r="F193" s="5"/>
      <c r="G193" s="5"/>
      <c r="H193" s="5"/>
      <c r="I193" s="2"/>
    </row>
    <row r="194" spans="1:9" ht="21" customHeight="1" x14ac:dyDescent="0.3">
      <c r="A194" s="2"/>
      <c r="B194" s="5"/>
      <c r="C194" s="5"/>
      <c r="D194" s="5"/>
      <c r="E194" s="5"/>
      <c r="F194" s="5"/>
      <c r="G194" s="5"/>
      <c r="H194" s="5"/>
      <c r="I194" s="2"/>
    </row>
    <row r="195" spans="1:9" ht="21" customHeight="1" x14ac:dyDescent="0.3">
      <c r="A195" s="24" t="s">
        <v>72</v>
      </c>
      <c r="B195" s="5"/>
      <c r="C195" s="5"/>
      <c r="D195" s="5"/>
      <c r="E195" s="5"/>
      <c r="F195" s="5"/>
      <c r="G195" s="5"/>
      <c r="H195" s="5"/>
      <c r="I195" s="2"/>
    </row>
    <row r="196" spans="1:9" ht="21" customHeight="1" x14ac:dyDescent="0.3">
      <c r="A196" s="2"/>
      <c r="B196" s="5"/>
      <c r="C196" s="5"/>
      <c r="D196" s="5"/>
      <c r="E196" s="5"/>
      <c r="F196" s="5"/>
      <c r="G196" s="5"/>
      <c r="H196" s="5"/>
      <c r="I196" s="2"/>
    </row>
    <row r="197" spans="1:9" ht="21" customHeight="1" x14ac:dyDescent="0.3">
      <c r="A197" s="4" t="s">
        <v>21</v>
      </c>
      <c r="B197" s="13">
        <f>SUM(B180:B192)</f>
        <v>13</v>
      </c>
      <c r="C197" s="13">
        <v>5260000</v>
      </c>
      <c r="D197" s="13">
        <v>11</v>
      </c>
      <c r="E197" s="13">
        <v>2070000</v>
      </c>
      <c r="F197" s="13">
        <v>10</v>
      </c>
      <c r="G197" s="13">
        <v>1950000</v>
      </c>
      <c r="H197" s="13">
        <v>36</v>
      </c>
      <c r="I197" s="12">
        <v>9280000</v>
      </c>
    </row>
    <row r="198" spans="1:9" ht="21" customHeight="1" x14ac:dyDescent="0.3">
      <c r="A198" s="31"/>
      <c r="B198" s="15"/>
      <c r="C198" s="15"/>
      <c r="D198" s="15"/>
      <c r="E198" s="15"/>
      <c r="F198" s="15"/>
      <c r="G198" s="15"/>
      <c r="H198" s="15"/>
      <c r="I198" s="32" t="s">
        <v>104</v>
      </c>
    </row>
    <row r="199" spans="1:9" ht="21.75" customHeight="1" x14ac:dyDescent="0.3">
      <c r="A199" s="33" t="s">
        <v>2</v>
      </c>
      <c r="B199" s="33"/>
      <c r="C199" s="33"/>
      <c r="D199" s="33"/>
      <c r="E199" s="33"/>
      <c r="F199" s="33"/>
      <c r="G199" s="33"/>
      <c r="H199" s="33"/>
      <c r="I199" s="33"/>
    </row>
    <row r="200" spans="1:9" ht="21.75" customHeight="1" x14ac:dyDescent="0.3">
      <c r="A200" s="41" t="s">
        <v>1</v>
      </c>
      <c r="B200" s="41"/>
      <c r="C200" s="41"/>
      <c r="D200" s="41"/>
      <c r="E200" s="41"/>
      <c r="F200" s="41"/>
      <c r="G200" s="41"/>
      <c r="H200" s="41"/>
      <c r="I200" s="29"/>
    </row>
    <row r="201" spans="1:9" ht="21" customHeight="1" x14ac:dyDescent="0.3">
      <c r="A201" s="34"/>
      <c r="B201" s="34"/>
      <c r="C201" s="34"/>
      <c r="D201" s="34"/>
      <c r="E201" s="34"/>
      <c r="F201" s="34"/>
      <c r="G201" s="34"/>
      <c r="H201" s="34"/>
      <c r="I201" s="34"/>
    </row>
    <row r="202" spans="1:9" ht="21" customHeight="1" x14ac:dyDescent="0.3">
      <c r="A202" s="35" t="s">
        <v>3</v>
      </c>
      <c r="B202" s="38" t="s">
        <v>4</v>
      </c>
      <c r="C202" s="38"/>
      <c r="D202" s="38" t="s">
        <v>5</v>
      </c>
      <c r="E202" s="38"/>
      <c r="F202" s="38" t="s">
        <v>6</v>
      </c>
      <c r="G202" s="38"/>
      <c r="H202" s="38" t="s">
        <v>7</v>
      </c>
      <c r="I202" s="38"/>
    </row>
    <row r="203" spans="1:9" ht="21" customHeight="1" x14ac:dyDescent="0.3">
      <c r="A203" s="36"/>
      <c r="B203" s="6" t="s">
        <v>8</v>
      </c>
      <c r="C203" s="6" t="s">
        <v>9</v>
      </c>
      <c r="D203" s="6" t="s">
        <v>8</v>
      </c>
      <c r="E203" s="6" t="s">
        <v>9</v>
      </c>
      <c r="F203" s="6" t="s">
        <v>8</v>
      </c>
      <c r="G203" s="6" t="s">
        <v>9</v>
      </c>
      <c r="H203" s="6" t="s">
        <v>8</v>
      </c>
      <c r="I203" s="3" t="s">
        <v>9</v>
      </c>
    </row>
    <row r="204" spans="1:9" ht="21" customHeight="1" x14ac:dyDescent="0.3">
      <c r="A204" s="37"/>
      <c r="B204" s="8" t="s">
        <v>10</v>
      </c>
      <c r="C204" s="8" t="s">
        <v>11</v>
      </c>
      <c r="D204" s="8" t="s">
        <v>10</v>
      </c>
      <c r="E204" s="8" t="s">
        <v>11</v>
      </c>
      <c r="F204" s="8" t="s">
        <v>10</v>
      </c>
      <c r="G204" s="8" t="s">
        <v>11</v>
      </c>
      <c r="H204" s="8" t="s">
        <v>10</v>
      </c>
      <c r="I204" s="7" t="s">
        <v>11</v>
      </c>
    </row>
    <row r="205" spans="1:9" ht="21" customHeight="1" x14ac:dyDescent="0.3">
      <c r="A205" s="26" t="s">
        <v>73</v>
      </c>
      <c r="B205" s="5"/>
      <c r="C205" s="5"/>
      <c r="D205" s="5"/>
      <c r="E205" s="5"/>
      <c r="F205" s="5"/>
      <c r="G205" s="5"/>
      <c r="H205" s="5"/>
      <c r="I205" s="2"/>
    </row>
    <row r="206" spans="1:9" ht="21" customHeight="1" x14ac:dyDescent="0.3">
      <c r="A206" s="2" t="s">
        <v>74</v>
      </c>
      <c r="B206" s="9">
        <v>3</v>
      </c>
      <c r="C206" s="9">
        <v>50000</v>
      </c>
      <c r="D206" s="9">
        <v>2</v>
      </c>
      <c r="E206" s="9">
        <v>40000</v>
      </c>
      <c r="F206" s="9">
        <v>2</v>
      </c>
      <c r="G206" s="9">
        <v>40000</v>
      </c>
      <c r="H206" s="9">
        <v>7</v>
      </c>
      <c r="I206" s="10">
        <v>130000</v>
      </c>
    </row>
    <row r="207" spans="1:9" ht="21" customHeight="1" x14ac:dyDescent="0.3">
      <c r="A207" s="2"/>
      <c r="B207" s="9"/>
      <c r="C207" s="9"/>
      <c r="D207" s="9"/>
      <c r="E207" s="9"/>
      <c r="F207" s="9"/>
      <c r="G207" s="9"/>
      <c r="H207" s="9"/>
      <c r="I207" s="10"/>
    </row>
    <row r="208" spans="1:9" ht="21" customHeight="1" x14ac:dyDescent="0.3">
      <c r="A208" s="25" t="s">
        <v>75</v>
      </c>
      <c r="B208" s="9">
        <v>13</v>
      </c>
      <c r="C208" s="9">
        <v>5000000</v>
      </c>
      <c r="D208" s="9">
        <v>27</v>
      </c>
      <c r="E208" s="9">
        <v>9150000</v>
      </c>
      <c r="F208" s="9">
        <v>44</v>
      </c>
      <c r="G208" s="9">
        <v>17300000</v>
      </c>
      <c r="H208" s="9">
        <v>84</v>
      </c>
      <c r="I208" s="10">
        <v>31450000</v>
      </c>
    </row>
    <row r="209" spans="1:11" ht="21" customHeight="1" x14ac:dyDescent="0.3">
      <c r="A209" s="25" t="s">
        <v>76</v>
      </c>
      <c r="B209" s="9"/>
      <c r="C209" s="9"/>
      <c r="D209" s="9"/>
      <c r="E209" s="9"/>
      <c r="F209" s="9"/>
      <c r="G209" s="9"/>
      <c r="H209" s="9"/>
      <c r="I209" s="10"/>
    </row>
    <row r="210" spans="1:11" ht="21" customHeight="1" x14ac:dyDescent="0.3">
      <c r="A210" s="2" t="s">
        <v>77</v>
      </c>
      <c r="B210" s="5"/>
      <c r="C210" s="9"/>
      <c r="D210" s="5"/>
      <c r="E210" s="18"/>
      <c r="F210" s="5"/>
      <c r="G210" s="18"/>
      <c r="H210" s="5"/>
      <c r="I210" s="19"/>
    </row>
    <row r="211" spans="1:11" ht="21" customHeight="1" x14ac:dyDescent="0.3">
      <c r="A211" s="2"/>
      <c r="B211" s="5"/>
      <c r="C211" s="9"/>
      <c r="D211" s="5"/>
      <c r="E211" s="5"/>
      <c r="F211" s="5"/>
      <c r="G211" s="5"/>
      <c r="H211" s="5"/>
      <c r="I211" s="2"/>
    </row>
    <row r="212" spans="1:11" ht="21" customHeight="1" x14ac:dyDescent="0.3">
      <c r="A212" s="2" t="s">
        <v>78</v>
      </c>
      <c r="B212" s="5">
        <v>16</v>
      </c>
      <c r="C212" s="9">
        <v>6950000</v>
      </c>
      <c r="D212" s="5">
        <v>111</v>
      </c>
      <c r="E212" s="18">
        <v>57230000</v>
      </c>
      <c r="F212" s="9">
        <v>95</v>
      </c>
      <c r="G212" s="9">
        <v>64600000</v>
      </c>
      <c r="H212" s="16">
        <v>222</v>
      </c>
      <c r="I212" s="17">
        <v>128780000</v>
      </c>
    </row>
    <row r="213" spans="1:11" ht="21" customHeight="1" x14ac:dyDescent="0.3">
      <c r="A213" s="25" t="s">
        <v>79</v>
      </c>
      <c r="B213" s="5"/>
      <c r="C213" s="9"/>
      <c r="D213" s="5"/>
      <c r="E213" s="18"/>
      <c r="F213" s="5"/>
      <c r="G213" s="18"/>
      <c r="H213" s="5"/>
      <c r="I213" s="19"/>
    </row>
    <row r="214" spans="1:11" ht="21" customHeight="1" x14ac:dyDescent="0.3">
      <c r="A214" s="2"/>
      <c r="B214" s="5"/>
      <c r="C214" s="9"/>
      <c r="D214" s="5"/>
      <c r="E214" s="18"/>
      <c r="F214" s="5"/>
      <c r="G214" s="18"/>
      <c r="H214" s="5"/>
      <c r="I214" s="2"/>
      <c r="K214" s="28"/>
    </row>
    <row r="215" spans="1:11" ht="21" customHeight="1" x14ac:dyDescent="0.3">
      <c r="A215" s="2"/>
      <c r="B215" s="5"/>
      <c r="C215" s="9"/>
      <c r="D215" s="5"/>
      <c r="E215" s="18"/>
      <c r="F215" s="5"/>
      <c r="G215" s="18"/>
      <c r="H215" s="5"/>
      <c r="I215" s="2"/>
    </row>
    <row r="216" spans="1:11" ht="21" customHeight="1" x14ac:dyDescent="0.3">
      <c r="A216" s="2"/>
      <c r="B216" s="5"/>
      <c r="C216" s="9"/>
      <c r="D216" s="5"/>
      <c r="E216" s="18"/>
      <c r="F216" s="5"/>
      <c r="G216" s="18"/>
      <c r="H216" s="5"/>
      <c r="I216" s="2"/>
    </row>
    <row r="217" spans="1:11" ht="21" customHeight="1" x14ac:dyDescent="0.3">
      <c r="A217" s="2"/>
      <c r="B217" s="5"/>
      <c r="C217" s="5"/>
      <c r="D217" s="18"/>
      <c r="E217" s="18"/>
      <c r="F217" s="5"/>
      <c r="G217" s="18"/>
      <c r="H217" s="5"/>
      <c r="I217" s="2"/>
    </row>
    <row r="218" spans="1:11" ht="21" customHeight="1" x14ac:dyDescent="0.3">
      <c r="A218" s="2"/>
      <c r="B218" s="5"/>
      <c r="C218" s="5"/>
      <c r="D218" s="5"/>
      <c r="E218" s="5"/>
      <c r="F218" s="5"/>
      <c r="G218" s="18"/>
      <c r="H218" s="5"/>
      <c r="I218" s="2"/>
    </row>
    <row r="219" spans="1:11" ht="21" customHeight="1" x14ac:dyDescent="0.3">
      <c r="A219" s="2"/>
      <c r="B219" s="5"/>
      <c r="C219" s="5"/>
      <c r="D219" s="5"/>
      <c r="E219" s="5"/>
      <c r="F219" s="5"/>
      <c r="G219" s="5"/>
      <c r="H219" s="5"/>
      <c r="I219" s="2"/>
    </row>
    <row r="220" spans="1:11" ht="21" customHeight="1" x14ac:dyDescent="0.3">
      <c r="A220" s="24" t="s">
        <v>80</v>
      </c>
      <c r="B220" s="5"/>
      <c r="C220" s="5"/>
      <c r="D220" s="5"/>
      <c r="E220" s="5"/>
      <c r="F220" s="5"/>
      <c r="G220" s="5"/>
      <c r="H220" s="5"/>
      <c r="I220" s="2"/>
    </row>
    <row r="221" spans="1:11" ht="21" customHeight="1" x14ac:dyDescent="0.3">
      <c r="A221" s="11"/>
      <c r="B221" s="5"/>
      <c r="C221" s="5"/>
      <c r="D221" s="5"/>
      <c r="E221" s="5"/>
      <c r="F221" s="5"/>
      <c r="G221" s="5"/>
      <c r="H221" s="5"/>
      <c r="I221" s="2"/>
    </row>
    <row r="222" spans="1:11" ht="21" customHeight="1" x14ac:dyDescent="0.3">
      <c r="A222" s="4" t="s">
        <v>21</v>
      </c>
      <c r="B222" s="13">
        <v>32</v>
      </c>
      <c r="C222" s="13">
        <v>12000000</v>
      </c>
      <c r="D222" s="13">
        <v>140</v>
      </c>
      <c r="E222" s="13">
        <v>66420000</v>
      </c>
      <c r="F222" s="13">
        <v>141</v>
      </c>
      <c r="G222" s="13">
        <v>81940000</v>
      </c>
      <c r="H222" s="13">
        <v>313</v>
      </c>
      <c r="I222" s="12">
        <v>160360000</v>
      </c>
    </row>
    <row r="223" spans="1:11" ht="21" customHeight="1" x14ac:dyDescent="0.3">
      <c r="A223" s="31"/>
      <c r="B223" s="15"/>
      <c r="C223" s="15"/>
      <c r="D223" s="15"/>
      <c r="E223" s="15"/>
      <c r="F223" s="15"/>
      <c r="G223" s="15"/>
      <c r="H223" s="15"/>
      <c r="I223" s="32" t="s">
        <v>105</v>
      </c>
    </row>
    <row r="224" spans="1:11" ht="21.75" customHeight="1" x14ac:dyDescent="0.3">
      <c r="A224" s="33" t="s">
        <v>2</v>
      </c>
      <c r="B224" s="33"/>
      <c r="C224" s="33"/>
      <c r="D224" s="33"/>
      <c r="E224" s="33"/>
      <c r="F224" s="33"/>
      <c r="G224" s="33"/>
      <c r="H224" s="33"/>
      <c r="I224" s="33"/>
    </row>
    <row r="225" spans="1:9" ht="21.75" customHeight="1" x14ac:dyDescent="0.3">
      <c r="A225" s="41" t="s">
        <v>1</v>
      </c>
      <c r="B225" s="41"/>
      <c r="C225" s="41"/>
      <c r="D225" s="41"/>
      <c r="E225" s="41"/>
      <c r="F225" s="41"/>
      <c r="G225" s="41"/>
      <c r="H225" s="41"/>
      <c r="I225" s="29"/>
    </row>
    <row r="226" spans="1:9" ht="21" customHeight="1" x14ac:dyDescent="0.3">
      <c r="A226" s="34"/>
      <c r="B226" s="34"/>
      <c r="C226" s="34"/>
      <c r="D226" s="34"/>
      <c r="E226" s="34"/>
      <c r="F226" s="34"/>
      <c r="G226" s="34"/>
      <c r="H226" s="34"/>
      <c r="I226" s="34"/>
    </row>
    <row r="227" spans="1:9" ht="21" customHeight="1" x14ac:dyDescent="0.3">
      <c r="A227" s="35" t="s">
        <v>3</v>
      </c>
      <c r="B227" s="38" t="s">
        <v>4</v>
      </c>
      <c r="C227" s="38"/>
      <c r="D227" s="38" t="s">
        <v>5</v>
      </c>
      <c r="E227" s="38"/>
      <c r="F227" s="38" t="s">
        <v>6</v>
      </c>
      <c r="G227" s="38"/>
      <c r="H227" s="38" t="s">
        <v>7</v>
      </c>
      <c r="I227" s="38"/>
    </row>
    <row r="228" spans="1:9" ht="21" customHeight="1" x14ac:dyDescent="0.3">
      <c r="A228" s="36"/>
      <c r="B228" s="6" t="s">
        <v>8</v>
      </c>
      <c r="C228" s="6" t="s">
        <v>9</v>
      </c>
      <c r="D228" s="6" t="s">
        <v>8</v>
      </c>
      <c r="E228" s="6" t="s">
        <v>9</v>
      </c>
      <c r="F228" s="6" t="s">
        <v>8</v>
      </c>
      <c r="G228" s="6" t="s">
        <v>9</v>
      </c>
      <c r="H228" s="6" t="s">
        <v>8</v>
      </c>
      <c r="I228" s="3" t="s">
        <v>9</v>
      </c>
    </row>
    <row r="229" spans="1:9" ht="21" customHeight="1" x14ac:dyDescent="0.3">
      <c r="A229" s="37"/>
      <c r="B229" s="8" t="s">
        <v>10</v>
      </c>
      <c r="C229" s="8" t="s">
        <v>11</v>
      </c>
      <c r="D229" s="8" t="s">
        <v>10</v>
      </c>
      <c r="E229" s="8" t="s">
        <v>11</v>
      </c>
      <c r="F229" s="8" t="s">
        <v>10</v>
      </c>
      <c r="G229" s="8" t="s">
        <v>11</v>
      </c>
      <c r="H229" s="8" t="s">
        <v>10</v>
      </c>
      <c r="I229" s="7" t="s">
        <v>11</v>
      </c>
    </row>
    <row r="230" spans="1:9" ht="21" customHeight="1" x14ac:dyDescent="0.3">
      <c r="A230" s="26" t="s">
        <v>81</v>
      </c>
      <c r="B230" s="5"/>
      <c r="C230" s="5"/>
      <c r="D230" s="5"/>
      <c r="E230" s="5"/>
      <c r="F230" s="5"/>
      <c r="G230" s="5"/>
      <c r="H230" s="5"/>
      <c r="I230" s="2"/>
    </row>
    <row r="231" spans="1:9" ht="21" customHeight="1" x14ac:dyDescent="0.3">
      <c r="A231" s="2" t="s">
        <v>82</v>
      </c>
      <c r="B231" s="9">
        <v>7</v>
      </c>
      <c r="C231" s="9">
        <v>300000</v>
      </c>
      <c r="D231" s="9">
        <v>7</v>
      </c>
      <c r="E231" s="9">
        <v>300000</v>
      </c>
      <c r="F231" s="9">
        <v>7</v>
      </c>
      <c r="G231" s="9">
        <v>300000</v>
      </c>
      <c r="H231" s="9">
        <v>21</v>
      </c>
      <c r="I231" s="10">
        <v>900000</v>
      </c>
    </row>
    <row r="232" spans="1:9" ht="21" customHeight="1" x14ac:dyDescent="0.3">
      <c r="A232" s="25" t="s">
        <v>83</v>
      </c>
      <c r="B232" s="9"/>
      <c r="C232" s="9"/>
      <c r="D232" s="9"/>
      <c r="E232" s="9"/>
      <c r="F232" s="9"/>
      <c r="G232" s="9"/>
      <c r="H232" s="9"/>
      <c r="I232" s="10"/>
    </row>
    <row r="233" spans="1:9" ht="21" customHeight="1" x14ac:dyDescent="0.3">
      <c r="A233" s="25"/>
      <c r="B233" s="9"/>
      <c r="C233" s="9"/>
      <c r="D233" s="9"/>
      <c r="E233" s="9"/>
      <c r="F233" s="9"/>
      <c r="G233" s="9"/>
      <c r="H233" s="9"/>
      <c r="I233" s="10"/>
    </row>
    <row r="234" spans="1:9" ht="21" customHeight="1" x14ac:dyDescent="0.3">
      <c r="A234" s="25" t="s">
        <v>84</v>
      </c>
      <c r="B234" s="9">
        <v>6</v>
      </c>
      <c r="C234" s="9">
        <v>350000</v>
      </c>
      <c r="D234" s="9">
        <v>5</v>
      </c>
      <c r="E234" s="9">
        <v>300000</v>
      </c>
      <c r="F234" s="9">
        <v>5</v>
      </c>
      <c r="G234" s="9">
        <v>350000</v>
      </c>
      <c r="H234" s="9">
        <v>16</v>
      </c>
      <c r="I234" s="10">
        <v>1000000</v>
      </c>
    </row>
    <row r="235" spans="1:9" ht="21" customHeight="1" x14ac:dyDescent="0.3">
      <c r="A235" s="25"/>
      <c r="B235" s="9"/>
      <c r="C235" s="9"/>
      <c r="D235" s="9"/>
      <c r="E235" s="9"/>
      <c r="F235" s="9"/>
      <c r="G235" s="9"/>
      <c r="H235" s="9"/>
      <c r="I235" s="10"/>
    </row>
    <row r="236" spans="1:9" ht="21" customHeight="1" x14ac:dyDescent="0.3">
      <c r="A236" s="2" t="s">
        <v>85</v>
      </c>
      <c r="B236" s="9">
        <v>7</v>
      </c>
      <c r="C236" s="9">
        <v>690000</v>
      </c>
      <c r="D236" s="9">
        <v>7</v>
      </c>
      <c r="E236" s="16">
        <v>690000</v>
      </c>
      <c r="F236" s="9">
        <v>7</v>
      </c>
      <c r="G236" s="9">
        <v>690000</v>
      </c>
      <c r="H236" s="9">
        <v>21</v>
      </c>
      <c r="I236" s="17">
        <v>2070000</v>
      </c>
    </row>
    <row r="237" spans="1:9" ht="21" customHeight="1" x14ac:dyDescent="0.3">
      <c r="A237" s="25" t="s">
        <v>86</v>
      </c>
      <c r="B237" s="5"/>
      <c r="C237" s="5"/>
      <c r="D237" s="5"/>
      <c r="E237" s="18"/>
      <c r="F237" s="5"/>
      <c r="G237" s="5"/>
      <c r="H237" s="5"/>
      <c r="I237" s="19"/>
    </row>
    <row r="238" spans="1:9" ht="21" customHeight="1" x14ac:dyDescent="0.3">
      <c r="A238" s="2"/>
      <c r="B238" s="5"/>
      <c r="C238" s="5"/>
      <c r="D238" s="5"/>
      <c r="E238" s="18"/>
      <c r="F238" s="5"/>
      <c r="G238" s="5"/>
      <c r="H238" s="5"/>
      <c r="I238" s="2"/>
    </row>
    <row r="239" spans="1:9" ht="21" customHeight="1" x14ac:dyDescent="0.3">
      <c r="A239" s="2"/>
      <c r="B239" s="5"/>
      <c r="C239" s="5"/>
      <c r="D239" s="5"/>
      <c r="E239" s="18"/>
      <c r="F239" s="5"/>
      <c r="G239" s="5"/>
      <c r="H239" s="5"/>
      <c r="I239" s="2"/>
    </row>
    <row r="240" spans="1:9" ht="21" customHeight="1" x14ac:dyDescent="0.3">
      <c r="A240" s="2"/>
      <c r="B240" s="5"/>
      <c r="C240" s="5"/>
      <c r="D240" s="5"/>
      <c r="E240" s="5"/>
      <c r="F240" s="5"/>
      <c r="G240" s="5"/>
      <c r="H240" s="5"/>
      <c r="I240" s="2"/>
    </row>
    <row r="241" spans="1:9" ht="21" customHeight="1" x14ac:dyDescent="0.3">
      <c r="A241" s="2"/>
      <c r="B241" s="5"/>
      <c r="C241" s="5"/>
      <c r="D241" s="5"/>
      <c r="E241" s="5"/>
      <c r="F241" s="5"/>
      <c r="G241" s="5"/>
      <c r="H241" s="5"/>
      <c r="I241" s="2"/>
    </row>
    <row r="242" spans="1:9" ht="21" customHeight="1" x14ac:dyDescent="0.3">
      <c r="A242" s="2"/>
      <c r="B242" s="5"/>
      <c r="C242" s="5"/>
      <c r="D242" s="5"/>
      <c r="E242" s="5"/>
      <c r="F242" s="5"/>
      <c r="G242" s="5"/>
      <c r="H242" s="5"/>
      <c r="I242" s="2"/>
    </row>
    <row r="243" spans="1:9" ht="21" customHeight="1" x14ac:dyDescent="0.3">
      <c r="A243" s="2"/>
      <c r="B243" s="5"/>
      <c r="C243" s="5"/>
      <c r="D243" s="5"/>
      <c r="E243" s="5"/>
      <c r="F243" s="5"/>
      <c r="G243" s="5"/>
      <c r="H243" s="5"/>
      <c r="I243" s="2"/>
    </row>
    <row r="244" spans="1:9" ht="21" customHeight="1" x14ac:dyDescent="0.3">
      <c r="A244" s="2"/>
      <c r="B244" s="5"/>
      <c r="C244" s="5"/>
      <c r="D244" s="5"/>
      <c r="E244" s="5"/>
      <c r="F244" s="5"/>
      <c r="G244" s="5"/>
      <c r="H244" s="5"/>
      <c r="I244" s="2"/>
    </row>
    <row r="245" spans="1:9" ht="21" customHeight="1" x14ac:dyDescent="0.3">
      <c r="A245" s="24" t="s">
        <v>87</v>
      </c>
      <c r="B245" s="5"/>
      <c r="C245" s="5"/>
      <c r="D245" s="5"/>
      <c r="E245" s="5"/>
      <c r="F245" s="5"/>
      <c r="G245" s="5"/>
      <c r="H245" s="5"/>
      <c r="I245" s="2"/>
    </row>
    <row r="246" spans="1:9" ht="21" customHeight="1" x14ac:dyDescent="0.3">
      <c r="A246" s="11"/>
      <c r="B246" s="5"/>
      <c r="C246" s="5"/>
      <c r="D246" s="5"/>
      <c r="E246" s="5"/>
      <c r="F246" s="5"/>
      <c r="G246" s="5"/>
      <c r="H246" s="5"/>
      <c r="I246" s="2"/>
    </row>
    <row r="247" spans="1:9" ht="21" customHeight="1" x14ac:dyDescent="0.3">
      <c r="A247" s="4" t="s">
        <v>21</v>
      </c>
      <c r="B247" s="13">
        <v>20</v>
      </c>
      <c r="C247" s="13">
        <v>1340000</v>
      </c>
      <c r="D247" s="13">
        <v>19</v>
      </c>
      <c r="E247" s="13">
        <v>1290000</v>
      </c>
      <c r="F247" s="13">
        <v>19</v>
      </c>
      <c r="G247" s="13">
        <v>1340000</v>
      </c>
      <c r="H247" s="13">
        <v>58</v>
      </c>
      <c r="I247" s="12">
        <v>3970000</v>
      </c>
    </row>
    <row r="248" spans="1:9" ht="21" customHeight="1" x14ac:dyDescent="0.3">
      <c r="A248" s="31"/>
      <c r="B248" s="15"/>
      <c r="C248" s="15"/>
      <c r="D248" s="15"/>
      <c r="E248" s="15"/>
      <c r="F248" s="15"/>
      <c r="G248" s="15"/>
      <c r="H248" s="15"/>
      <c r="I248" s="32" t="s">
        <v>106</v>
      </c>
    </row>
    <row r="249" spans="1:9" ht="21.75" customHeight="1" x14ac:dyDescent="0.3">
      <c r="A249" s="33" t="s">
        <v>2</v>
      </c>
      <c r="B249" s="33"/>
      <c r="C249" s="33"/>
      <c r="D249" s="33"/>
      <c r="E249" s="33"/>
      <c r="F249" s="33"/>
      <c r="G249" s="33"/>
      <c r="H249" s="33"/>
      <c r="I249" s="33"/>
    </row>
    <row r="250" spans="1:9" ht="21.75" customHeight="1" x14ac:dyDescent="0.3">
      <c r="A250" s="41" t="s">
        <v>1</v>
      </c>
      <c r="B250" s="41"/>
      <c r="C250" s="41"/>
      <c r="D250" s="41"/>
      <c r="E250" s="41"/>
      <c r="F250" s="41"/>
      <c r="G250" s="41"/>
      <c r="H250" s="41"/>
      <c r="I250" s="29"/>
    </row>
    <row r="251" spans="1:9" ht="21" customHeight="1" x14ac:dyDescent="0.3">
      <c r="A251" s="34"/>
      <c r="B251" s="34"/>
      <c r="C251" s="34"/>
      <c r="D251" s="34"/>
      <c r="E251" s="34"/>
      <c r="F251" s="34"/>
      <c r="G251" s="34"/>
      <c r="H251" s="34"/>
      <c r="I251" s="34"/>
    </row>
    <row r="252" spans="1:9" ht="21" customHeight="1" x14ac:dyDescent="0.3">
      <c r="A252" s="35" t="s">
        <v>3</v>
      </c>
      <c r="B252" s="38" t="s">
        <v>4</v>
      </c>
      <c r="C252" s="38"/>
      <c r="D252" s="38" t="s">
        <v>5</v>
      </c>
      <c r="E252" s="38"/>
      <c r="F252" s="38" t="s">
        <v>6</v>
      </c>
      <c r="G252" s="38"/>
      <c r="H252" s="38" t="s">
        <v>7</v>
      </c>
      <c r="I252" s="38"/>
    </row>
    <row r="253" spans="1:9" ht="21" customHeight="1" x14ac:dyDescent="0.3">
      <c r="A253" s="36"/>
      <c r="B253" s="6" t="s">
        <v>8</v>
      </c>
      <c r="C253" s="6" t="s">
        <v>9</v>
      </c>
      <c r="D253" s="6" t="s">
        <v>8</v>
      </c>
      <c r="E253" s="6" t="s">
        <v>9</v>
      </c>
      <c r="F253" s="6" t="s">
        <v>8</v>
      </c>
      <c r="G253" s="6" t="s">
        <v>9</v>
      </c>
      <c r="H253" s="6" t="s">
        <v>8</v>
      </c>
      <c r="I253" s="3" t="s">
        <v>9</v>
      </c>
    </row>
    <row r="254" spans="1:9" ht="21" customHeight="1" x14ac:dyDescent="0.3">
      <c r="A254" s="37"/>
      <c r="B254" s="8" t="s">
        <v>10</v>
      </c>
      <c r="C254" s="8" t="s">
        <v>11</v>
      </c>
      <c r="D254" s="8" t="s">
        <v>10</v>
      </c>
      <c r="E254" s="8" t="s">
        <v>11</v>
      </c>
      <c r="F254" s="8" t="s">
        <v>10</v>
      </c>
      <c r="G254" s="8" t="s">
        <v>11</v>
      </c>
      <c r="H254" s="8" t="s">
        <v>10</v>
      </c>
      <c r="I254" s="7" t="s">
        <v>11</v>
      </c>
    </row>
    <row r="255" spans="1:9" ht="21" customHeight="1" x14ac:dyDescent="0.3">
      <c r="A255" s="26" t="s">
        <v>88</v>
      </c>
      <c r="B255" s="5"/>
      <c r="C255" s="5"/>
      <c r="D255" s="5"/>
      <c r="E255" s="5"/>
      <c r="F255" s="5"/>
      <c r="G255" s="5"/>
      <c r="H255" s="5"/>
      <c r="I255" s="2"/>
    </row>
    <row r="256" spans="1:9" ht="21" customHeight="1" x14ac:dyDescent="0.3">
      <c r="A256" s="25" t="s">
        <v>89</v>
      </c>
      <c r="B256" s="9">
        <v>6</v>
      </c>
      <c r="C256" s="9">
        <v>2250000</v>
      </c>
      <c r="D256" s="9">
        <v>5</v>
      </c>
      <c r="E256" s="9">
        <v>1200000</v>
      </c>
      <c r="F256" s="9">
        <v>4</v>
      </c>
      <c r="G256" s="9">
        <v>1000000</v>
      </c>
      <c r="H256" s="9">
        <v>15</v>
      </c>
      <c r="I256" s="10">
        <v>4450000</v>
      </c>
    </row>
    <row r="257" spans="1:9" ht="21" customHeight="1" x14ac:dyDescent="0.3">
      <c r="A257" s="25" t="s">
        <v>90</v>
      </c>
      <c r="B257" s="9"/>
      <c r="C257" s="9"/>
      <c r="D257" s="9"/>
      <c r="E257" s="9"/>
      <c r="F257" s="9"/>
      <c r="G257" s="9"/>
      <c r="H257" s="9"/>
      <c r="I257" s="10"/>
    </row>
    <row r="258" spans="1:9" ht="21" customHeight="1" x14ac:dyDescent="0.3">
      <c r="A258" s="25"/>
      <c r="B258" s="9"/>
      <c r="C258" s="9"/>
      <c r="D258" s="9"/>
      <c r="E258" s="9"/>
      <c r="F258" s="9"/>
      <c r="G258" s="9"/>
      <c r="H258" s="9"/>
      <c r="I258" s="10"/>
    </row>
    <row r="259" spans="1:9" ht="21" customHeight="1" x14ac:dyDescent="0.3">
      <c r="A259" s="2" t="s">
        <v>91</v>
      </c>
      <c r="B259" s="9">
        <v>3</v>
      </c>
      <c r="C259" s="9">
        <v>510000</v>
      </c>
      <c r="D259" s="9">
        <v>3</v>
      </c>
      <c r="E259" s="9">
        <v>510000</v>
      </c>
      <c r="F259" s="9">
        <v>3</v>
      </c>
      <c r="G259" s="9">
        <v>510000</v>
      </c>
      <c r="H259" s="9">
        <v>9</v>
      </c>
      <c r="I259" s="10">
        <v>1530000</v>
      </c>
    </row>
    <row r="260" spans="1:9" ht="21" customHeight="1" x14ac:dyDescent="0.3">
      <c r="A260" s="25" t="s">
        <v>92</v>
      </c>
      <c r="B260" s="5"/>
      <c r="C260" s="18"/>
      <c r="D260" s="5"/>
      <c r="E260" s="18"/>
      <c r="F260" s="5"/>
      <c r="G260" s="18"/>
      <c r="H260" s="5"/>
      <c r="I260" s="19"/>
    </row>
    <row r="261" spans="1:9" ht="21" customHeight="1" x14ac:dyDescent="0.3">
      <c r="A261" s="25" t="s">
        <v>93</v>
      </c>
      <c r="B261" s="5"/>
      <c r="C261" s="18"/>
      <c r="D261" s="5"/>
      <c r="E261" s="18"/>
      <c r="F261" s="5"/>
      <c r="G261" s="18"/>
      <c r="H261" s="5"/>
      <c r="I261" s="19"/>
    </row>
    <row r="262" spans="1:9" ht="21" customHeight="1" x14ac:dyDescent="0.3">
      <c r="A262" s="2"/>
      <c r="B262" s="5"/>
      <c r="C262" s="5"/>
      <c r="D262" s="5"/>
      <c r="E262" s="5"/>
      <c r="F262" s="5"/>
      <c r="G262" s="5"/>
      <c r="H262" s="5"/>
      <c r="I262" s="2"/>
    </row>
    <row r="263" spans="1:9" ht="21" customHeight="1" x14ac:dyDescent="0.3">
      <c r="A263" s="2"/>
      <c r="B263" s="5"/>
      <c r="C263" s="5"/>
      <c r="D263" s="5"/>
      <c r="E263" s="5"/>
      <c r="F263" s="5"/>
      <c r="G263" s="5"/>
      <c r="H263" s="5"/>
      <c r="I263" s="2"/>
    </row>
    <row r="264" spans="1:9" ht="21" customHeight="1" x14ac:dyDescent="0.3">
      <c r="A264" s="2"/>
      <c r="B264" s="5"/>
      <c r="C264" s="5"/>
      <c r="D264" s="5"/>
      <c r="E264" s="5"/>
      <c r="F264" s="5"/>
      <c r="G264" s="5"/>
      <c r="H264" s="5"/>
      <c r="I264" s="2"/>
    </row>
    <row r="265" spans="1:9" ht="21" customHeight="1" x14ac:dyDescent="0.3">
      <c r="A265" s="2"/>
      <c r="B265" s="5"/>
      <c r="C265" s="5"/>
      <c r="D265" s="5"/>
      <c r="E265" s="5"/>
      <c r="F265" s="5"/>
      <c r="G265" s="5"/>
      <c r="H265" s="5"/>
      <c r="I265" s="2"/>
    </row>
    <row r="266" spans="1:9" ht="21" customHeight="1" x14ac:dyDescent="0.3">
      <c r="A266" s="20"/>
      <c r="B266" s="20"/>
      <c r="C266" s="20"/>
      <c r="D266" s="5"/>
      <c r="E266" s="5"/>
      <c r="F266" s="5"/>
      <c r="G266" s="5"/>
      <c r="H266" s="5"/>
      <c r="I266" s="2"/>
    </row>
    <row r="267" spans="1:9" ht="21" customHeight="1" x14ac:dyDescent="0.3">
      <c r="A267" s="2"/>
      <c r="B267" s="5"/>
      <c r="C267" s="5"/>
      <c r="D267" s="5"/>
      <c r="E267" s="5"/>
      <c r="F267" s="5"/>
      <c r="G267" s="5"/>
      <c r="H267" s="5"/>
      <c r="I267" s="2"/>
    </row>
    <row r="268" spans="1:9" ht="21" customHeight="1" x14ac:dyDescent="0.3">
      <c r="A268" s="17"/>
      <c r="B268" s="5"/>
      <c r="C268" s="5"/>
      <c r="D268" s="5"/>
      <c r="E268" s="5"/>
      <c r="F268" s="5"/>
      <c r="G268" s="5"/>
      <c r="H268" s="5"/>
      <c r="I268" s="2"/>
    </row>
    <row r="269" spans="1:9" ht="21" customHeight="1" x14ac:dyDescent="0.3">
      <c r="A269" s="24" t="s">
        <v>94</v>
      </c>
      <c r="B269" s="5"/>
      <c r="C269" s="5"/>
      <c r="D269" s="5"/>
      <c r="E269" s="5"/>
      <c r="F269" s="5"/>
      <c r="G269" s="5"/>
      <c r="H269" s="5"/>
      <c r="I269" s="17"/>
    </row>
    <row r="270" spans="1:9" ht="21" customHeight="1" x14ac:dyDescent="0.3">
      <c r="A270" s="11"/>
      <c r="B270" s="5"/>
      <c r="C270" s="5"/>
      <c r="D270" s="5"/>
      <c r="E270" s="5"/>
      <c r="F270" s="5"/>
      <c r="G270" s="5"/>
      <c r="H270" s="5"/>
      <c r="I270" s="2"/>
    </row>
    <row r="271" spans="1:9" ht="21" customHeight="1" x14ac:dyDescent="0.3">
      <c r="A271" s="21" t="s">
        <v>21</v>
      </c>
      <c r="B271" s="13">
        <v>9</v>
      </c>
      <c r="C271" s="13">
        <v>2760000</v>
      </c>
      <c r="D271" s="13">
        <v>8</v>
      </c>
      <c r="E271" s="13">
        <v>1710000</v>
      </c>
      <c r="F271" s="13">
        <v>7</v>
      </c>
      <c r="G271" s="13">
        <v>1510000</v>
      </c>
      <c r="H271" s="13">
        <v>24</v>
      </c>
      <c r="I271" s="12">
        <v>5980000</v>
      </c>
    </row>
    <row r="272" spans="1:9" ht="21" customHeight="1" thickBot="1" x14ac:dyDescent="0.25">
      <c r="A272" s="22" t="s">
        <v>95</v>
      </c>
      <c r="B272" s="23">
        <v>176</v>
      </c>
      <c r="C272" s="23">
        <v>66761800</v>
      </c>
      <c r="D272" s="23">
        <v>284</v>
      </c>
      <c r="E272" s="23">
        <v>110491800</v>
      </c>
      <c r="F272" s="23">
        <v>283</v>
      </c>
      <c r="G272" s="23">
        <v>134301800</v>
      </c>
      <c r="H272" s="23">
        <f>SUM(F272,D272,B272)</f>
        <v>743</v>
      </c>
      <c r="I272" s="23">
        <v>311555400</v>
      </c>
    </row>
    <row r="273" spans="1:9" ht="21" customHeight="1" x14ac:dyDescent="0.3">
      <c r="I273" s="32" t="s">
        <v>107</v>
      </c>
    </row>
    <row r="274" spans="1:9" ht="21" customHeight="1" x14ac:dyDescent="0.2"/>
    <row r="275" spans="1:9" ht="21" customHeight="1" x14ac:dyDescent="0.2"/>
    <row r="276" spans="1:9" ht="21" customHeight="1" x14ac:dyDescent="0.2"/>
    <row r="277" spans="1:9" ht="21" customHeight="1" x14ac:dyDescent="0.2"/>
    <row r="278" spans="1:9" ht="21" customHeight="1" x14ac:dyDescent="0.2"/>
    <row r="279" spans="1:9" ht="26.25" customHeight="1" x14ac:dyDescent="0.45">
      <c r="A279" s="42" t="s">
        <v>96</v>
      </c>
      <c r="B279" s="42"/>
      <c r="C279" s="42"/>
      <c r="D279" s="42"/>
      <c r="E279" s="42"/>
      <c r="F279" s="42"/>
      <c r="G279" s="42"/>
      <c r="H279" s="42"/>
      <c r="I279" s="42"/>
    </row>
    <row r="280" spans="1:9" ht="27" customHeight="1" x14ac:dyDescent="0.45">
      <c r="A280" s="43" t="s">
        <v>97</v>
      </c>
      <c r="B280" s="43"/>
      <c r="C280" s="43"/>
      <c r="D280" s="43"/>
      <c r="E280" s="43"/>
      <c r="F280" s="43"/>
      <c r="G280" s="43"/>
      <c r="H280" s="43"/>
      <c r="I280" s="43"/>
    </row>
    <row r="281" spans="1:9" ht="21" customHeight="1" x14ac:dyDescent="0.2"/>
    <row r="282" spans="1:9" ht="21" customHeight="1" x14ac:dyDescent="0.2"/>
    <row r="283" spans="1:9" ht="21" customHeight="1" x14ac:dyDescent="0.2"/>
    <row r="284" spans="1:9" ht="21" customHeight="1" x14ac:dyDescent="0.2"/>
    <row r="285" spans="1:9" ht="21" customHeight="1" x14ac:dyDescent="0.2"/>
    <row r="286" spans="1:9" ht="21" customHeight="1" x14ac:dyDescent="0.2"/>
    <row r="287" spans="1:9" ht="21" customHeight="1" x14ac:dyDescent="0.2"/>
    <row r="288" spans="1:9" ht="21" customHeight="1" x14ac:dyDescent="0.2"/>
    <row r="289" spans="1:9" ht="21" customHeight="1" x14ac:dyDescent="0.2"/>
    <row r="290" spans="1:9" ht="21" customHeight="1" x14ac:dyDescent="0.2"/>
    <row r="291" spans="1:9" ht="21" customHeight="1" x14ac:dyDescent="0.2"/>
    <row r="292" spans="1:9" ht="21" customHeight="1" x14ac:dyDescent="0.2"/>
    <row r="293" spans="1:9" ht="21" customHeight="1" x14ac:dyDescent="0.2"/>
    <row r="294" spans="1:9" ht="21" customHeight="1" x14ac:dyDescent="0.2"/>
    <row r="295" spans="1:9" ht="21" customHeight="1" x14ac:dyDescent="0.2"/>
    <row r="296" spans="1:9" ht="21" customHeight="1" x14ac:dyDescent="0.2"/>
    <row r="297" spans="1:9" ht="21" customHeight="1" x14ac:dyDescent="0.2"/>
    <row r="298" spans="1:9" ht="21" customHeight="1" x14ac:dyDescent="0.3">
      <c r="A298" s="44" t="s">
        <v>96</v>
      </c>
      <c r="B298" s="44"/>
      <c r="C298" s="44"/>
      <c r="D298" s="44"/>
      <c r="E298" s="44"/>
      <c r="F298" s="44"/>
      <c r="G298" s="44"/>
      <c r="H298" s="44"/>
      <c r="I298" s="44"/>
    </row>
    <row r="299" spans="1:9" ht="21" customHeight="1" x14ac:dyDescent="0.3">
      <c r="A299" s="45" t="s">
        <v>97</v>
      </c>
      <c r="B299" s="45"/>
      <c r="C299" s="45"/>
      <c r="D299" s="45"/>
      <c r="E299" s="45"/>
      <c r="F299" s="45"/>
      <c r="G299" s="45"/>
      <c r="H299" s="45"/>
      <c r="I299" s="30"/>
    </row>
    <row r="300" spans="1:9" ht="21" customHeight="1" x14ac:dyDescent="0.3">
      <c r="A300" s="34"/>
      <c r="B300" s="34"/>
      <c r="C300" s="34"/>
      <c r="D300" s="34"/>
      <c r="E300" s="34"/>
      <c r="F300" s="34"/>
      <c r="G300" s="34"/>
      <c r="H300" s="34"/>
      <c r="I300" s="34"/>
    </row>
    <row r="301" spans="1:9" ht="21" customHeight="1" x14ac:dyDescent="0.3">
      <c r="A301" s="35" t="s">
        <v>3</v>
      </c>
      <c r="B301" s="38" t="s">
        <v>4</v>
      </c>
      <c r="C301" s="38"/>
      <c r="D301" s="38" t="s">
        <v>5</v>
      </c>
      <c r="E301" s="38"/>
      <c r="F301" s="38" t="s">
        <v>6</v>
      </c>
      <c r="G301" s="38"/>
      <c r="H301" s="38" t="s">
        <v>7</v>
      </c>
      <c r="I301" s="38"/>
    </row>
    <row r="302" spans="1:9" ht="21" customHeight="1" x14ac:dyDescent="0.3">
      <c r="A302" s="36"/>
      <c r="B302" s="6" t="s">
        <v>8</v>
      </c>
      <c r="C302" s="6" t="s">
        <v>9</v>
      </c>
      <c r="D302" s="6" t="s">
        <v>8</v>
      </c>
      <c r="E302" s="6" t="s">
        <v>9</v>
      </c>
      <c r="F302" s="6" t="s">
        <v>8</v>
      </c>
      <c r="G302" s="6" t="s">
        <v>9</v>
      </c>
      <c r="H302" s="6" t="s">
        <v>8</v>
      </c>
      <c r="I302" s="3" t="s">
        <v>9</v>
      </c>
    </row>
    <row r="303" spans="1:9" ht="21" customHeight="1" x14ac:dyDescent="0.3">
      <c r="A303" s="37"/>
      <c r="B303" s="8" t="s">
        <v>10</v>
      </c>
      <c r="C303" s="8" t="s">
        <v>11</v>
      </c>
      <c r="D303" s="8" t="s">
        <v>10</v>
      </c>
      <c r="E303" s="8" t="s">
        <v>11</v>
      </c>
      <c r="F303" s="8" t="s">
        <v>10</v>
      </c>
      <c r="G303" s="8" t="s">
        <v>11</v>
      </c>
      <c r="H303" s="8" t="s">
        <v>10</v>
      </c>
      <c r="I303" s="7" t="s">
        <v>11</v>
      </c>
    </row>
    <row r="304" spans="1:9" ht="21" customHeight="1" x14ac:dyDescent="0.3">
      <c r="A304" s="26" t="s">
        <v>31</v>
      </c>
      <c r="B304" s="5"/>
      <c r="C304" s="5"/>
      <c r="D304" s="5"/>
      <c r="E304" s="5"/>
      <c r="F304" s="5"/>
      <c r="G304" s="5"/>
      <c r="H304" s="5"/>
      <c r="I304" s="2"/>
    </row>
    <row r="305" spans="1:9" ht="21" customHeight="1" x14ac:dyDescent="0.3">
      <c r="A305" s="2" t="s">
        <v>32</v>
      </c>
      <c r="B305" s="9">
        <v>2</v>
      </c>
      <c r="C305" s="9">
        <v>5000000</v>
      </c>
      <c r="D305" s="9"/>
      <c r="E305" s="9"/>
      <c r="F305" s="9"/>
      <c r="G305" s="9"/>
      <c r="H305" s="9">
        <v>2</v>
      </c>
      <c r="I305" s="10">
        <v>5000000</v>
      </c>
    </row>
    <row r="306" spans="1:9" ht="21" customHeight="1" x14ac:dyDescent="0.3">
      <c r="A306" s="25" t="s">
        <v>33</v>
      </c>
      <c r="B306" s="9"/>
      <c r="C306" s="9"/>
      <c r="D306" s="9"/>
      <c r="E306" s="9"/>
      <c r="F306" s="9"/>
      <c r="G306" s="9"/>
      <c r="H306" s="9"/>
      <c r="I306" s="10"/>
    </row>
    <row r="307" spans="1:9" ht="21" customHeight="1" x14ac:dyDescent="0.3">
      <c r="A307" s="2" t="s">
        <v>34</v>
      </c>
      <c r="B307" s="9"/>
      <c r="C307" s="9"/>
      <c r="D307" s="9"/>
      <c r="E307" s="9"/>
      <c r="F307" s="9"/>
      <c r="G307" s="9"/>
      <c r="H307" s="9"/>
      <c r="I307" s="10"/>
    </row>
    <row r="308" spans="1:9" ht="21" customHeight="1" x14ac:dyDescent="0.3">
      <c r="A308" s="2"/>
      <c r="B308" s="9"/>
      <c r="C308" s="9"/>
      <c r="D308" s="9"/>
      <c r="E308" s="9"/>
      <c r="F308" s="9"/>
      <c r="G308" s="9"/>
      <c r="H308" s="9"/>
      <c r="I308" s="10"/>
    </row>
    <row r="309" spans="1:9" ht="21" customHeight="1" x14ac:dyDescent="0.3">
      <c r="A309" s="2"/>
      <c r="B309" s="9"/>
      <c r="C309" s="9"/>
      <c r="D309" s="9"/>
      <c r="E309" s="9"/>
      <c r="F309" s="9"/>
      <c r="G309" s="9"/>
      <c r="H309" s="9"/>
      <c r="I309" s="10"/>
    </row>
    <row r="310" spans="1:9" ht="21" customHeight="1" x14ac:dyDescent="0.3">
      <c r="A310" s="2"/>
      <c r="B310" s="9"/>
      <c r="C310" s="9"/>
      <c r="D310" s="9"/>
      <c r="E310" s="9"/>
      <c r="F310" s="9"/>
      <c r="G310" s="9"/>
      <c r="H310" s="9"/>
      <c r="I310" s="10"/>
    </row>
    <row r="311" spans="1:9" ht="21" customHeight="1" x14ac:dyDescent="0.3">
      <c r="A311" s="2"/>
      <c r="B311" s="9"/>
      <c r="C311" s="9"/>
      <c r="D311" s="9"/>
      <c r="E311" s="9"/>
      <c r="F311" s="9"/>
      <c r="G311" s="9"/>
      <c r="H311" s="9"/>
      <c r="I311" s="10"/>
    </row>
    <row r="312" spans="1:9" ht="21" customHeight="1" x14ac:dyDescent="0.3">
      <c r="A312" s="2"/>
      <c r="B312" s="9"/>
      <c r="C312" s="9"/>
      <c r="D312" s="9"/>
      <c r="E312" s="9"/>
      <c r="F312" s="9"/>
      <c r="G312" s="9"/>
      <c r="H312" s="9"/>
      <c r="I312" s="10"/>
    </row>
    <row r="313" spans="1:9" ht="21" customHeight="1" x14ac:dyDescent="0.3">
      <c r="A313" s="25"/>
      <c r="B313" s="5"/>
      <c r="C313" s="18"/>
      <c r="D313" s="5"/>
      <c r="E313" s="5"/>
      <c r="F313" s="5"/>
      <c r="G313" s="5"/>
      <c r="H313" s="5"/>
      <c r="I313" s="19"/>
    </row>
    <row r="314" spans="1:9" ht="21" customHeight="1" x14ac:dyDescent="0.3">
      <c r="A314" s="2"/>
      <c r="B314" s="5"/>
      <c r="C314" s="5"/>
      <c r="D314" s="5"/>
      <c r="E314" s="5"/>
      <c r="F314" s="5"/>
      <c r="G314" s="5"/>
      <c r="H314" s="5"/>
      <c r="I314" s="2"/>
    </row>
    <row r="315" spans="1:9" ht="21" customHeight="1" x14ac:dyDescent="0.3">
      <c r="A315" s="2"/>
      <c r="B315" s="5"/>
      <c r="C315" s="5"/>
      <c r="D315" s="5"/>
      <c r="E315" s="5"/>
      <c r="F315" s="5"/>
      <c r="G315" s="5"/>
      <c r="H315" s="5"/>
      <c r="I315" s="2"/>
    </row>
    <row r="316" spans="1:9" ht="21" customHeight="1" x14ac:dyDescent="0.3">
      <c r="A316" s="2"/>
      <c r="B316" s="5"/>
      <c r="C316" s="5"/>
      <c r="D316" s="5"/>
      <c r="E316" s="5"/>
      <c r="F316" s="5"/>
      <c r="G316" s="5"/>
      <c r="H316" s="5"/>
      <c r="I316" s="2"/>
    </row>
    <row r="317" spans="1:9" ht="21" customHeight="1" x14ac:dyDescent="0.3">
      <c r="A317" s="2"/>
      <c r="B317" s="5"/>
      <c r="C317" s="5"/>
      <c r="D317" s="5"/>
      <c r="E317" s="5"/>
      <c r="F317" s="5"/>
      <c r="G317" s="5"/>
      <c r="H317" s="5"/>
      <c r="I317" s="2"/>
    </row>
    <row r="318" spans="1:9" ht="21" customHeight="1" x14ac:dyDescent="0.3">
      <c r="A318" s="2"/>
      <c r="B318" s="5"/>
      <c r="C318" s="5"/>
      <c r="D318" s="5"/>
      <c r="E318" s="5"/>
      <c r="F318" s="5"/>
      <c r="G318" s="5"/>
      <c r="H318" s="5"/>
      <c r="I318" s="2"/>
    </row>
    <row r="319" spans="1:9" ht="21" customHeight="1" x14ac:dyDescent="0.3">
      <c r="A319" s="24"/>
      <c r="B319" s="5"/>
      <c r="C319" s="5"/>
      <c r="D319" s="5"/>
      <c r="E319" s="5"/>
      <c r="F319" s="5"/>
      <c r="G319" s="5"/>
      <c r="H319" s="5"/>
      <c r="I319" s="2"/>
    </row>
    <row r="320" spans="1:9" ht="21" customHeight="1" x14ac:dyDescent="0.3">
      <c r="A320" s="11"/>
      <c r="B320" s="5"/>
      <c r="C320" s="5"/>
      <c r="D320" s="5"/>
      <c r="E320" s="5"/>
      <c r="F320" s="5"/>
      <c r="G320" s="5"/>
      <c r="H320" s="5"/>
      <c r="I320" s="2"/>
    </row>
    <row r="321" spans="1:9" ht="21" customHeight="1" x14ac:dyDescent="0.3">
      <c r="A321" s="27" t="s">
        <v>21</v>
      </c>
      <c r="B321" s="13">
        <v>2</v>
      </c>
      <c r="C321" s="13">
        <v>5000000</v>
      </c>
      <c r="D321" s="13"/>
      <c r="E321" s="13"/>
      <c r="F321" s="13"/>
      <c r="G321" s="13"/>
      <c r="H321" s="13">
        <v>2</v>
      </c>
      <c r="I321" s="12">
        <v>5000000</v>
      </c>
    </row>
    <row r="322" spans="1:9" ht="21" customHeight="1" x14ac:dyDescent="0.3">
      <c r="A322" s="31"/>
      <c r="B322" s="15"/>
      <c r="C322" s="15"/>
      <c r="D322" s="15"/>
      <c r="E322" s="15"/>
      <c r="F322" s="15"/>
      <c r="G322" s="15"/>
      <c r="H322" s="15"/>
      <c r="I322" s="32" t="s">
        <v>108</v>
      </c>
    </row>
    <row r="323" spans="1:9" ht="21" customHeight="1" x14ac:dyDescent="0.3">
      <c r="A323" s="44" t="s">
        <v>96</v>
      </c>
      <c r="B323" s="44"/>
      <c r="C323" s="44"/>
      <c r="D323" s="44"/>
      <c r="E323" s="44"/>
      <c r="F323" s="44"/>
      <c r="G323" s="44"/>
      <c r="H323" s="44"/>
      <c r="I323" s="44"/>
    </row>
    <row r="324" spans="1:9" ht="21" customHeight="1" x14ac:dyDescent="0.3">
      <c r="A324" s="45" t="s">
        <v>97</v>
      </c>
      <c r="B324" s="45"/>
      <c r="C324" s="45"/>
      <c r="D324" s="45"/>
      <c r="E324" s="45"/>
      <c r="F324" s="45"/>
      <c r="G324" s="45"/>
      <c r="H324" s="45"/>
      <c r="I324" s="30"/>
    </row>
    <row r="325" spans="1:9" ht="21" customHeight="1" x14ac:dyDescent="0.3">
      <c r="A325" s="34"/>
      <c r="B325" s="34"/>
      <c r="C325" s="34"/>
      <c r="D325" s="34"/>
      <c r="E325" s="34"/>
      <c r="F325" s="34"/>
      <c r="G325" s="34"/>
      <c r="H325" s="34"/>
      <c r="I325" s="34"/>
    </row>
    <row r="326" spans="1:9" ht="21" customHeight="1" x14ac:dyDescent="0.3">
      <c r="A326" s="35" t="s">
        <v>3</v>
      </c>
      <c r="B326" s="38" t="s">
        <v>4</v>
      </c>
      <c r="C326" s="38"/>
      <c r="D326" s="38" t="s">
        <v>5</v>
      </c>
      <c r="E326" s="38"/>
      <c r="F326" s="38" t="s">
        <v>6</v>
      </c>
      <c r="G326" s="38"/>
      <c r="H326" s="38" t="s">
        <v>7</v>
      </c>
      <c r="I326" s="38"/>
    </row>
    <row r="327" spans="1:9" ht="21" customHeight="1" x14ac:dyDescent="0.3">
      <c r="A327" s="36"/>
      <c r="B327" s="6" t="s">
        <v>8</v>
      </c>
      <c r="C327" s="6" t="s">
        <v>9</v>
      </c>
      <c r="D327" s="6" t="s">
        <v>8</v>
      </c>
      <c r="E327" s="6" t="s">
        <v>9</v>
      </c>
      <c r="F327" s="6" t="s">
        <v>8</v>
      </c>
      <c r="G327" s="6" t="s">
        <v>9</v>
      </c>
      <c r="H327" s="6" t="s">
        <v>8</v>
      </c>
      <c r="I327" s="3" t="s">
        <v>9</v>
      </c>
    </row>
    <row r="328" spans="1:9" ht="21" customHeight="1" x14ac:dyDescent="0.3">
      <c r="A328" s="37"/>
      <c r="B328" s="8" t="s">
        <v>10</v>
      </c>
      <c r="C328" s="8" t="s">
        <v>11</v>
      </c>
      <c r="D328" s="8" t="s">
        <v>10</v>
      </c>
      <c r="E328" s="8" t="s">
        <v>11</v>
      </c>
      <c r="F328" s="8" t="s">
        <v>10</v>
      </c>
      <c r="G328" s="8" t="s">
        <v>11</v>
      </c>
      <c r="H328" s="8" t="s">
        <v>10</v>
      </c>
      <c r="I328" s="7" t="s">
        <v>11</v>
      </c>
    </row>
    <row r="329" spans="1:9" ht="21" customHeight="1" x14ac:dyDescent="0.3">
      <c r="A329" s="26" t="s">
        <v>60</v>
      </c>
      <c r="B329" s="5"/>
      <c r="C329" s="5"/>
      <c r="D329" s="5"/>
      <c r="E329" s="5"/>
      <c r="F329" s="5"/>
      <c r="G329" s="5"/>
      <c r="H329" s="5"/>
      <c r="I329" s="2"/>
    </row>
    <row r="330" spans="1:9" ht="21" customHeight="1" x14ac:dyDescent="0.3">
      <c r="A330" s="2" t="s">
        <v>64</v>
      </c>
      <c r="B330" s="9">
        <v>3</v>
      </c>
      <c r="C330" s="9">
        <v>12000000</v>
      </c>
      <c r="D330" s="9"/>
      <c r="E330" s="9"/>
      <c r="F330" s="9"/>
      <c r="G330" s="9"/>
      <c r="H330" s="9">
        <v>3</v>
      </c>
      <c r="I330" s="10">
        <v>12000000</v>
      </c>
    </row>
    <row r="331" spans="1:9" ht="21" customHeight="1" x14ac:dyDescent="0.3">
      <c r="A331" s="2" t="s">
        <v>65</v>
      </c>
      <c r="B331" s="9"/>
      <c r="C331" s="9"/>
      <c r="D331" s="9"/>
      <c r="E331" s="9"/>
      <c r="F331" s="9"/>
      <c r="G331" s="9"/>
      <c r="H331" s="9"/>
      <c r="I331" s="10"/>
    </row>
    <row r="332" spans="1:9" ht="21" customHeight="1" x14ac:dyDescent="0.3">
      <c r="A332" s="2"/>
      <c r="B332" s="9"/>
      <c r="C332" s="9"/>
      <c r="D332" s="9"/>
      <c r="E332" s="9"/>
      <c r="F332" s="9"/>
      <c r="G332" s="9"/>
      <c r="H332" s="9"/>
      <c r="I332" s="10"/>
    </row>
    <row r="333" spans="1:9" ht="21" customHeight="1" x14ac:dyDescent="0.3">
      <c r="A333" s="2"/>
      <c r="B333" s="9"/>
      <c r="C333" s="9"/>
      <c r="D333" s="9"/>
      <c r="E333" s="9"/>
      <c r="F333" s="9"/>
      <c r="G333" s="9"/>
      <c r="H333" s="9"/>
      <c r="I333" s="10"/>
    </row>
    <row r="334" spans="1:9" ht="21" customHeight="1" x14ac:dyDescent="0.3">
      <c r="A334" s="2"/>
      <c r="B334" s="9"/>
      <c r="C334" s="9"/>
      <c r="D334" s="9"/>
      <c r="E334" s="9"/>
      <c r="F334" s="9"/>
      <c r="G334" s="9"/>
      <c r="H334" s="9"/>
      <c r="I334" s="10"/>
    </row>
    <row r="335" spans="1:9" ht="21" customHeight="1" x14ac:dyDescent="0.3">
      <c r="A335" s="2"/>
      <c r="B335" s="9"/>
      <c r="C335" s="9"/>
      <c r="D335" s="9"/>
      <c r="E335" s="9"/>
      <c r="F335" s="9"/>
      <c r="G335" s="9"/>
      <c r="H335" s="9"/>
      <c r="I335" s="10"/>
    </row>
    <row r="336" spans="1:9" ht="21" customHeight="1" x14ac:dyDescent="0.3">
      <c r="A336" s="2"/>
      <c r="B336" s="5"/>
      <c r="C336" s="5"/>
      <c r="D336" s="5"/>
      <c r="E336" s="5"/>
      <c r="F336" s="5"/>
      <c r="G336" s="5"/>
      <c r="H336" s="5"/>
      <c r="I336" s="2"/>
    </row>
    <row r="337" spans="1:9" ht="21" customHeight="1" x14ac:dyDescent="0.3">
      <c r="A337" s="2"/>
      <c r="B337" s="5"/>
      <c r="C337" s="5"/>
      <c r="D337" s="5"/>
      <c r="E337" s="5"/>
      <c r="F337" s="5"/>
      <c r="G337" s="5"/>
      <c r="H337" s="5"/>
      <c r="I337" s="2"/>
    </row>
    <row r="338" spans="1:9" ht="21" customHeight="1" x14ac:dyDescent="0.3">
      <c r="A338" s="2"/>
      <c r="B338" s="5"/>
      <c r="C338" s="5"/>
      <c r="D338" s="5"/>
      <c r="E338" s="5"/>
      <c r="F338" s="5"/>
      <c r="G338" s="5"/>
      <c r="H338" s="5"/>
      <c r="I338" s="2"/>
    </row>
    <row r="339" spans="1:9" ht="21" customHeight="1" x14ac:dyDescent="0.3">
      <c r="A339" s="2"/>
      <c r="B339" s="5"/>
      <c r="C339" s="5"/>
      <c r="D339" s="5"/>
      <c r="E339" s="5"/>
      <c r="F339" s="5"/>
      <c r="G339" s="5"/>
      <c r="H339" s="5"/>
      <c r="I339" s="2"/>
    </row>
    <row r="340" spans="1:9" ht="21" customHeight="1" x14ac:dyDescent="0.3">
      <c r="A340" s="2"/>
      <c r="B340" s="5"/>
      <c r="C340" s="5"/>
      <c r="D340" s="5"/>
      <c r="E340" s="5"/>
      <c r="F340" s="5"/>
      <c r="G340" s="5"/>
      <c r="H340" s="5"/>
      <c r="I340" s="2"/>
    </row>
    <row r="341" spans="1:9" ht="21" customHeight="1" x14ac:dyDescent="0.3">
      <c r="A341" s="2"/>
      <c r="B341" s="5"/>
      <c r="C341" s="5"/>
      <c r="D341" s="5"/>
      <c r="E341" s="5"/>
      <c r="F341" s="5"/>
      <c r="G341" s="5"/>
      <c r="H341" s="5"/>
      <c r="I341" s="2"/>
    </row>
    <row r="342" spans="1:9" ht="21" customHeight="1" x14ac:dyDescent="0.3">
      <c r="A342" s="2"/>
      <c r="B342" s="5"/>
      <c r="C342" s="5"/>
      <c r="D342" s="5"/>
      <c r="E342" s="5"/>
      <c r="F342" s="5"/>
      <c r="G342" s="5"/>
      <c r="H342" s="5"/>
      <c r="I342" s="2"/>
    </row>
    <row r="343" spans="1:9" ht="21" customHeight="1" x14ac:dyDescent="0.3">
      <c r="A343" s="2"/>
      <c r="B343" s="5"/>
      <c r="C343" s="5"/>
      <c r="D343" s="5"/>
      <c r="E343" s="5"/>
      <c r="F343" s="5"/>
      <c r="G343" s="5"/>
      <c r="H343" s="5"/>
      <c r="I343" s="2"/>
    </row>
    <row r="344" spans="1:9" ht="21" customHeight="1" x14ac:dyDescent="0.3">
      <c r="A344" s="24"/>
      <c r="B344" s="5"/>
      <c r="C344" s="5"/>
      <c r="D344" s="5"/>
      <c r="E344" s="5"/>
      <c r="F344" s="5"/>
      <c r="G344" s="5"/>
      <c r="H344" s="5"/>
      <c r="I344" s="2"/>
    </row>
    <row r="345" spans="1:9" ht="21" customHeight="1" x14ac:dyDescent="0.3">
      <c r="A345" s="11"/>
      <c r="B345" s="5"/>
      <c r="C345" s="5"/>
      <c r="D345" s="5"/>
      <c r="E345" s="5"/>
      <c r="F345" s="5"/>
      <c r="G345" s="5"/>
      <c r="H345" s="5"/>
      <c r="I345" s="2"/>
    </row>
    <row r="346" spans="1:9" ht="21" customHeight="1" x14ac:dyDescent="0.3">
      <c r="A346" s="27" t="s">
        <v>21</v>
      </c>
      <c r="B346" s="13">
        <v>3</v>
      </c>
      <c r="C346" s="13">
        <v>12000000</v>
      </c>
      <c r="D346" s="13"/>
      <c r="E346" s="13"/>
      <c r="F346" s="13"/>
      <c r="G346" s="13"/>
      <c r="H346" s="13">
        <v>3</v>
      </c>
      <c r="I346" s="12">
        <v>12000000</v>
      </c>
    </row>
    <row r="347" spans="1:9" ht="21" customHeight="1" x14ac:dyDescent="0.3">
      <c r="A347" s="31"/>
      <c r="B347" s="15"/>
      <c r="C347" s="15"/>
      <c r="D347" s="15"/>
      <c r="E347" s="15"/>
      <c r="F347" s="15"/>
      <c r="G347" s="15"/>
      <c r="H347" s="15"/>
      <c r="I347" s="32" t="s">
        <v>109</v>
      </c>
    </row>
    <row r="348" spans="1:9" ht="21" customHeight="1" x14ac:dyDescent="0.3">
      <c r="A348" s="44" t="s">
        <v>96</v>
      </c>
      <c r="B348" s="44"/>
      <c r="C348" s="44"/>
      <c r="D348" s="44"/>
      <c r="E348" s="44"/>
      <c r="F348" s="44"/>
      <c r="G348" s="44"/>
      <c r="H348" s="44"/>
      <c r="I348" s="44"/>
    </row>
    <row r="349" spans="1:9" ht="21" customHeight="1" x14ac:dyDescent="0.3">
      <c r="A349" s="45" t="s">
        <v>97</v>
      </c>
      <c r="B349" s="45"/>
      <c r="C349" s="45"/>
      <c r="D349" s="45"/>
      <c r="E349" s="45"/>
      <c r="F349" s="45"/>
      <c r="G349" s="45"/>
      <c r="H349" s="45"/>
      <c r="I349" s="30"/>
    </row>
    <row r="350" spans="1:9" ht="21" customHeight="1" x14ac:dyDescent="0.3">
      <c r="A350" s="34"/>
      <c r="B350" s="34"/>
      <c r="C350" s="34"/>
      <c r="D350" s="34"/>
      <c r="E350" s="34"/>
      <c r="F350" s="34"/>
      <c r="G350" s="34"/>
      <c r="H350" s="34"/>
      <c r="I350" s="34"/>
    </row>
    <row r="351" spans="1:9" ht="21" customHeight="1" x14ac:dyDescent="0.3">
      <c r="A351" s="35" t="s">
        <v>3</v>
      </c>
      <c r="B351" s="38" t="s">
        <v>4</v>
      </c>
      <c r="C351" s="38"/>
      <c r="D351" s="38" t="s">
        <v>5</v>
      </c>
      <c r="E351" s="38"/>
      <c r="F351" s="38" t="s">
        <v>6</v>
      </c>
      <c r="G351" s="38"/>
      <c r="H351" s="38" t="s">
        <v>7</v>
      </c>
      <c r="I351" s="38"/>
    </row>
    <row r="352" spans="1:9" ht="21" customHeight="1" x14ac:dyDescent="0.3">
      <c r="A352" s="36"/>
      <c r="B352" s="6" t="s">
        <v>8</v>
      </c>
      <c r="C352" s="6" t="s">
        <v>9</v>
      </c>
      <c r="D352" s="6" t="s">
        <v>8</v>
      </c>
      <c r="E352" s="6" t="s">
        <v>9</v>
      </c>
      <c r="F352" s="6" t="s">
        <v>8</v>
      </c>
      <c r="G352" s="6" t="s">
        <v>9</v>
      </c>
      <c r="H352" s="6" t="s">
        <v>8</v>
      </c>
      <c r="I352" s="3" t="s">
        <v>9</v>
      </c>
    </row>
    <row r="353" spans="1:9" ht="21" customHeight="1" x14ac:dyDescent="0.3">
      <c r="A353" s="37"/>
      <c r="B353" s="8" t="s">
        <v>10</v>
      </c>
      <c r="C353" s="8" t="s">
        <v>11</v>
      </c>
      <c r="D353" s="8" t="s">
        <v>10</v>
      </c>
      <c r="E353" s="8" t="s">
        <v>11</v>
      </c>
      <c r="F353" s="8" t="s">
        <v>10</v>
      </c>
      <c r="G353" s="8" t="s">
        <v>11</v>
      </c>
      <c r="H353" s="8" t="s">
        <v>10</v>
      </c>
      <c r="I353" s="7" t="s">
        <v>11</v>
      </c>
    </row>
    <row r="354" spans="1:9" ht="21" customHeight="1" x14ac:dyDescent="0.3">
      <c r="A354" s="26" t="s">
        <v>73</v>
      </c>
      <c r="B354" s="5"/>
      <c r="C354" s="5"/>
      <c r="D354" s="5"/>
      <c r="E354" s="5"/>
      <c r="F354" s="5"/>
      <c r="G354" s="5"/>
      <c r="H354" s="5"/>
      <c r="I354" s="2"/>
    </row>
    <row r="355" spans="1:9" ht="21" customHeight="1" x14ac:dyDescent="0.3">
      <c r="A355" s="25" t="s">
        <v>75</v>
      </c>
      <c r="B355" s="9">
        <v>28</v>
      </c>
      <c r="C355" s="9">
        <f>SUM([1]Sheet1!$E$85:$E$102,[1]Sheet1!$E$112:$E$130,[1]Sheet1!$E$139:$E$159,[1]Sheet1!$E$166:$E$186,[1]Sheet1!$E$193:$E$213,[1]Sheet1!$E$220:$E$240,[1]Sheet1!$E$247:$E$266)</f>
        <v>115000000</v>
      </c>
      <c r="D355" s="9"/>
      <c r="E355" s="9"/>
      <c r="F355" s="9"/>
      <c r="G355" s="9"/>
      <c r="H355" s="9">
        <v>28</v>
      </c>
      <c r="I355" s="10">
        <v>115000000</v>
      </c>
    </row>
    <row r="356" spans="1:9" ht="21" customHeight="1" x14ac:dyDescent="0.3">
      <c r="A356" s="25" t="s">
        <v>76</v>
      </c>
      <c r="B356" s="9"/>
      <c r="C356" s="9"/>
      <c r="D356" s="9"/>
      <c r="E356" s="9"/>
      <c r="F356" s="9"/>
      <c r="G356" s="9"/>
      <c r="H356" s="9"/>
      <c r="I356" s="10"/>
    </row>
    <row r="357" spans="1:9" ht="21" customHeight="1" x14ac:dyDescent="0.3">
      <c r="A357" s="2" t="s">
        <v>77</v>
      </c>
      <c r="B357" s="5"/>
      <c r="C357" s="9"/>
      <c r="D357" s="5"/>
      <c r="E357" s="18"/>
      <c r="F357" s="5"/>
      <c r="G357" s="18"/>
      <c r="H357" s="5"/>
      <c r="I357" s="19"/>
    </row>
    <row r="358" spans="1:9" ht="21" customHeight="1" x14ac:dyDescent="0.3">
      <c r="A358" s="2"/>
      <c r="B358" s="5"/>
      <c r="C358" s="9"/>
      <c r="D358" s="5"/>
      <c r="E358" s="5"/>
      <c r="F358" s="5"/>
      <c r="G358" s="5"/>
      <c r="H358" s="5"/>
      <c r="I358" s="2"/>
    </row>
    <row r="359" spans="1:9" ht="21" customHeight="1" x14ac:dyDescent="0.3">
      <c r="A359" s="2" t="s">
        <v>78</v>
      </c>
      <c r="B359" s="5">
        <v>18</v>
      </c>
      <c r="C359" s="9">
        <f>SUM([1]Sheet1!$E$274:$E$294,[1]Sheet1!$E$301:$E$319,[1]Sheet1!$E$328:$E$342,[1]Sheet1!$E$355)</f>
        <v>40000000</v>
      </c>
      <c r="D359" s="5">
        <v>12</v>
      </c>
      <c r="E359" s="18">
        <f>SUM([1]Sheet1!$F$355,[1]Sheet1!$F$328:$F$342,[1]Sheet1!$F$317,[1]Sheet1!$F$303:$F$309,[1]Sheet1!$F$274:$F$287)</f>
        <v>26000000</v>
      </c>
      <c r="F359" s="9">
        <v>8</v>
      </c>
      <c r="G359" s="9">
        <f>SUM([1]Sheet1!$G$274:$G$278,[1]Sheet1!$G$303:$G$309,[1]Sheet1!$G$333:$G$341,[1]Sheet1!$G$355)</f>
        <v>16000000</v>
      </c>
      <c r="H359" s="16">
        <f>SUM(F359,D359,B359)</f>
        <v>38</v>
      </c>
      <c r="I359" s="17">
        <f>SUM(G359,E359,C359)</f>
        <v>82000000</v>
      </c>
    </row>
    <row r="360" spans="1:9" ht="21" customHeight="1" x14ac:dyDescent="0.3">
      <c r="A360" s="25" t="s">
        <v>79</v>
      </c>
      <c r="B360" s="5"/>
      <c r="C360" s="9"/>
      <c r="D360" s="5"/>
      <c r="E360" s="18"/>
      <c r="F360" s="5"/>
      <c r="G360" s="18"/>
      <c r="H360" s="5"/>
      <c r="I360" s="19"/>
    </row>
    <row r="361" spans="1:9" ht="21" customHeight="1" x14ac:dyDescent="0.3">
      <c r="A361" s="2"/>
      <c r="B361" s="5"/>
      <c r="C361" s="9"/>
      <c r="D361" s="5"/>
      <c r="E361" s="18"/>
      <c r="F361" s="5"/>
      <c r="G361" s="18"/>
      <c r="H361" s="5"/>
      <c r="I361" s="2"/>
    </row>
    <row r="362" spans="1:9" ht="21" customHeight="1" x14ac:dyDescent="0.3">
      <c r="A362" s="2"/>
      <c r="B362" s="5"/>
      <c r="C362" s="9"/>
      <c r="D362" s="5"/>
      <c r="E362" s="18"/>
      <c r="F362" s="5"/>
      <c r="G362" s="18"/>
      <c r="H362" s="5"/>
      <c r="I362" s="2"/>
    </row>
    <row r="363" spans="1:9" ht="21" customHeight="1" x14ac:dyDescent="0.3">
      <c r="A363" s="2"/>
      <c r="B363" s="5"/>
      <c r="C363" s="9"/>
      <c r="D363" s="5"/>
      <c r="E363" s="18"/>
      <c r="F363" s="5"/>
      <c r="G363" s="18"/>
      <c r="H363" s="5"/>
      <c r="I363" s="2"/>
    </row>
    <row r="364" spans="1:9" ht="21" customHeight="1" x14ac:dyDescent="0.3">
      <c r="A364" s="2"/>
      <c r="B364" s="5"/>
      <c r="C364" s="9"/>
      <c r="D364" s="5"/>
      <c r="E364" s="18"/>
      <c r="F364" s="5"/>
      <c r="G364" s="18"/>
      <c r="H364" s="5"/>
      <c r="I364" s="2"/>
    </row>
    <row r="365" spans="1:9" ht="21" customHeight="1" x14ac:dyDescent="0.3">
      <c r="A365" s="2"/>
      <c r="B365" s="5"/>
      <c r="C365" s="9"/>
      <c r="D365" s="5"/>
      <c r="E365" s="18"/>
      <c r="F365" s="5"/>
      <c r="G365" s="18"/>
      <c r="H365" s="5"/>
      <c r="I365" s="2"/>
    </row>
    <row r="366" spans="1:9" ht="21" customHeight="1" x14ac:dyDescent="0.3">
      <c r="A366" s="2"/>
      <c r="B366" s="5"/>
      <c r="C366" s="5"/>
      <c r="D366" s="18"/>
      <c r="E366" s="18"/>
      <c r="F366" s="5"/>
      <c r="G366" s="18"/>
      <c r="H366" s="5"/>
      <c r="I366" s="2"/>
    </row>
    <row r="367" spans="1:9" ht="21" customHeight="1" x14ac:dyDescent="0.3">
      <c r="A367" s="2"/>
      <c r="B367" s="5"/>
      <c r="C367" s="5"/>
      <c r="D367" s="5"/>
      <c r="E367" s="5"/>
      <c r="F367" s="5"/>
      <c r="G367" s="18"/>
      <c r="H367" s="5"/>
      <c r="I367" s="2"/>
    </row>
    <row r="368" spans="1:9" ht="21" customHeight="1" x14ac:dyDescent="0.3">
      <c r="A368" s="2"/>
      <c r="B368" s="5"/>
      <c r="C368" s="5"/>
      <c r="D368" s="5"/>
      <c r="E368" s="5"/>
      <c r="F368" s="5"/>
      <c r="G368" s="5"/>
      <c r="H368" s="5"/>
      <c r="I368" s="2"/>
    </row>
    <row r="369" spans="1:9" ht="14.25" customHeight="1" x14ac:dyDescent="0.3">
      <c r="A369" s="11"/>
      <c r="B369" s="5"/>
      <c r="C369" s="5"/>
      <c r="D369" s="5"/>
      <c r="E369" s="5"/>
      <c r="F369" s="5"/>
      <c r="G369" s="5"/>
      <c r="H369" s="5"/>
      <c r="I369" s="2"/>
    </row>
    <row r="370" spans="1:9" ht="21.75" customHeight="1" x14ac:dyDescent="0.3">
      <c r="A370" s="27" t="s">
        <v>21</v>
      </c>
      <c r="B370" s="13">
        <f t="shared" ref="B370:I370" si="0">SUM(B354:B369)</f>
        <v>46</v>
      </c>
      <c r="C370" s="13">
        <f t="shared" si="0"/>
        <v>155000000</v>
      </c>
      <c r="D370" s="13">
        <f t="shared" si="0"/>
        <v>12</v>
      </c>
      <c r="E370" s="13">
        <f t="shared" si="0"/>
        <v>26000000</v>
      </c>
      <c r="F370" s="13">
        <f t="shared" si="0"/>
        <v>8</v>
      </c>
      <c r="G370" s="13">
        <f t="shared" si="0"/>
        <v>16000000</v>
      </c>
      <c r="H370" s="13">
        <f t="shared" si="0"/>
        <v>66</v>
      </c>
      <c r="I370" s="12">
        <f t="shared" si="0"/>
        <v>197000000</v>
      </c>
    </row>
    <row r="371" spans="1:9" ht="28.5" customHeight="1" thickBot="1" x14ac:dyDescent="0.25">
      <c r="A371" s="22" t="s">
        <v>98</v>
      </c>
      <c r="B371" s="23">
        <f>SUM(B370,B346,B321)</f>
        <v>51</v>
      </c>
      <c r="C371" s="23">
        <f>SUM(C370,C346,C321)</f>
        <v>172000000</v>
      </c>
      <c r="D371" s="23">
        <f>SUM(D370)</f>
        <v>12</v>
      </c>
      <c r="E371" s="23">
        <f>SUM(E370)</f>
        <v>26000000</v>
      </c>
      <c r="F371" s="23">
        <f>SUM(F370)</f>
        <v>8</v>
      </c>
      <c r="G371" s="23">
        <f>SUM(G370)</f>
        <v>16000000</v>
      </c>
      <c r="H371" s="23">
        <f>SUM(H370,H346,H321)</f>
        <v>71</v>
      </c>
      <c r="I371" s="23">
        <f>SUM(I370,I346,I321)</f>
        <v>214000000</v>
      </c>
    </row>
    <row r="372" spans="1:9" ht="21" customHeight="1" thickTop="1" x14ac:dyDescent="0.3">
      <c r="I372" s="32" t="s">
        <v>110</v>
      </c>
    </row>
    <row r="373" spans="1:9" ht="21" customHeight="1" x14ac:dyDescent="0.2"/>
    <row r="374" spans="1:9" ht="21" customHeight="1" x14ac:dyDescent="0.2"/>
    <row r="375" spans="1:9" ht="21" customHeight="1" x14ac:dyDescent="0.2"/>
    <row r="376" spans="1:9" ht="21" customHeight="1" x14ac:dyDescent="0.2"/>
    <row r="377" spans="1:9" ht="21" customHeight="1" x14ac:dyDescent="0.2"/>
    <row r="378" spans="1:9" ht="21" customHeight="1" x14ac:dyDescent="0.2"/>
    <row r="379" spans="1:9" ht="21" customHeight="1" x14ac:dyDescent="0.2"/>
    <row r="380" spans="1:9" ht="21" customHeight="1" x14ac:dyDescent="0.2"/>
    <row r="381" spans="1:9" ht="21" customHeight="1" x14ac:dyDescent="0.2"/>
    <row r="382" spans="1:9" ht="21" customHeight="1" x14ac:dyDescent="0.2"/>
    <row r="383" spans="1:9" ht="21" customHeight="1" x14ac:dyDescent="0.2"/>
    <row r="384" spans="1:9" ht="21" customHeight="1" x14ac:dyDescent="0.2"/>
    <row r="385" ht="21" customHeight="1" x14ac:dyDescent="0.2"/>
    <row r="386" ht="21" customHeight="1" x14ac:dyDescent="0.2"/>
    <row r="387" ht="21" customHeight="1" x14ac:dyDescent="0.2"/>
    <row r="388" ht="21" customHeight="1" x14ac:dyDescent="0.2"/>
    <row r="389" ht="21" customHeight="1" x14ac:dyDescent="0.2"/>
    <row r="390" ht="21" customHeight="1" x14ac:dyDescent="0.2"/>
    <row r="391" ht="21" customHeight="1" x14ac:dyDescent="0.2"/>
    <row r="392" ht="21" customHeight="1" x14ac:dyDescent="0.2"/>
    <row r="393" ht="21" customHeight="1" x14ac:dyDescent="0.2"/>
    <row r="394" ht="21" customHeight="1" x14ac:dyDescent="0.2"/>
    <row r="395" ht="21" customHeight="1" x14ac:dyDescent="0.2"/>
    <row r="396" ht="21" customHeight="1" x14ac:dyDescent="0.2"/>
    <row r="397" ht="21" customHeight="1" x14ac:dyDescent="0.2"/>
    <row r="398" ht="21" customHeight="1" x14ac:dyDescent="0.2"/>
    <row r="399" ht="21" customHeight="1" x14ac:dyDescent="0.2"/>
    <row r="400" ht="21" customHeight="1" x14ac:dyDescent="0.2"/>
    <row r="401" ht="21" customHeight="1" x14ac:dyDescent="0.2"/>
    <row r="402" ht="21" customHeight="1" x14ac:dyDescent="0.2"/>
    <row r="403" ht="21" customHeight="1" x14ac:dyDescent="0.2"/>
    <row r="404" ht="21" customHeight="1" x14ac:dyDescent="0.2"/>
    <row r="405" ht="21" customHeight="1" x14ac:dyDescent="0.2"/>
    <row r="406" ht="21" customHeight="1" x14ac:dyDescent="0.2"/>
    <row r="407" ht="21" customHeight="1" x14ac:dyDescent="0.2"/>
    <row r="408" ht="21" customHeight="1" x14ac:dyDescent="0.2"/>
    <row r="409" ht="21" customHeight="1" x14ac:dyDescent="0.2"/>
    <row r="410" ht="21" customHeight="1" x14ac:dyDescent="0.2"/>
    <row r="411" ht="21" customHeight="1" x14ac:dyDescent="0.2"/>
    <row r="412" ht="21" customHeight="1" x14ac:dyDescent="0.2"/>
    <row r="413" ht="21" customHeight="1" x14ac:dyDescent="0.2"/>
    <row r="414" ht="21" customHeight="1" x14ac:dyDescent="0.2"/>
    <row r="415" ht="21" customHeight="1" x14ac:dyDescent="0.2"/>
    <row r="416" ht="21" customHeight="1" x14ac:dyDescent="0.2"/>
    <row r="417" ht="21" customHeight="1" x14ac:dyDescent="0.2"/>
    <row r="418" ht="21" customHeight="1" x14ac:dyDescent="0.2"/>
    <row r="419" ht="21" customHeight="1" x14ac:dyDescent="0.2"/>
    <row r="420" ht="21" customHeight="1" x14ac:dyDescent="0.2"/>
    <row r="421" ht="21" customHeight="1" x14ac:dyDescent="0.2"/>
    <row r="422" ht="21" customHeight="1" x14ac:dyDescent="0.2"/>
    <row r="423" ht="21" customHeight="1" x14ac:dyDescent="0.2"/>
    <row r="424" ht="21" customHeight="1" x14ac:dyDescent="0.2"/>
    <row r="425" ht="21" customHeight="1" x14ac:dyDescent="0.2"/>
    <row r="426" ht="21" customHeight="1" x14ac:dyDescent="0.2"/>
    <row r="427" ht="21" customHeight="1" x14ac:dyDescent="0.2"/>
    <row r="428" ht="21" customHeight="1" x14ac:dyDescent="0.2"/>
    <row r="429" ht="21" customHeight="1" x14ac:dyDescent="0.2"/>
    <row r="430" ht="21" customHeight="1" x14ac:dyDescent="0.2"/>
    <row r="431" ht="21" customHeight="1" x14ac:dyDescent="0.2"/>
    <row r="432" ht="21" customHeight="1" x14ac:dyDescent="0.2"/>
    <row r="433" ht="21" customHeight="1" x14ac:dyDescent="0.2"/>
    <row r="434" ht="21" customHeight="1" x14ac:dyDescent="0.2"/>
    <row r="435" ht="21" customHeight="1" x14ac:dyDescent="0.2"/>
    <row r="436" ht="21" customHeight="1" x14ac:dyDescent="0.2"/>
    <row r="437" ht="21" customHeight="1" x14ac:dyDescent="0.2"/>
    <row r="438" ht="21" customHeight="1" x14ac:dyDescent="0.2"/>
    <row r="439" ht="21" customHeight="1" x14ac:dyDescent="0.2"/>
    <row r="440" ht="21" customHeight="1" x14ac:dyDescent="0.2"/>
    <row r="441" ht="21" customHeight="1" x14ac:dyDescent="0.2"/>
    <row r="442" ht="21" customHeight="1" x14ac:dyDescent="0.2"/>
    <row r="443" ht="21" customHeight="1" x14ac:dyDescent="0.2"/>
    <row r="444" ht="21" customHeight="1" x14ac:dyDescent="0.2"/>
    <row r="445" ht="21" customHeight="1" x14ac:dyDescent="0.2"/>
    <row r="446" ht="21" customHeight="1" x14ac:dyDescent="0.2"/>
    <row r="447" ht="21" customHeight="1" x14ac:dyDescent="0.2"/>
    <row r="448" ht="21" customHeight="1" x14ac:dyDescent="0.2"/>
    <row r="449" ht="21" customHeight="1" x14ac:dyDescent="0.2"/>
    <row r="450" ht="21" customHeight="1" x14ac:dyDescent="0.2"/>
    <row r="451" ht="21" customHeight="1" x14ac:dyDescent="0.2"/>
    <row r="452" ht="21" customHeight="1" x14ac:dyDescent="0.2"/>
    <row r="453" ht="21" customHeight="1" x14ac:dyDescent="0.2"/>
    <row r="454" ht="21" customHeight="1" x14ac:dyDescent="0.2"/>
    <row r="455" ht="21" customHeight="1" x14ac:dyDescent="0.2"/>
    <row r="456" ht="21" customHeight="1" x14ac:dyDescent="0.2"/>
    <row r="457" ht="21" customHeight="1" x14ac:dyDescent="0.2"/>
    <row r="458" ht="21" customHeight="1" x14ac:dyDescent="0.2"/>
    <row r="459" ht="21" customHeight="1" x14ac:dyDescent="0.2"/>
    <row r="460" ht="21" customHeight="1" x14ac:dyDescent="0.2"/>
    <row r="461" ht="21" customHeight="1" x14ac:dyDescent="0.2"/>
    <row r="462" ht="21" customHeight="1" x14ac:dyDescent="0.2"/>
    <row r="463" ht="21" customHeight="1" x14ac:dyDescent="0.2"/>
    <row r="464" ht="21" customHeight="1" x14ac:dyDescent="0.2"/>
    <row r="465" ht="21" customHeight="1" x14ac:dyDescent="0.2"/>
    <row r="466" ht="21" customHeight="1" x14ac:dyDescent="0.2"/>
    <row r="467" ht="21" customHeight="1" x14ac:dyDescent="0.2"/>
    <row r="468" ht="21" customHeight="1" x14ac:dyDescent="0.2"/>
    <row r="469" ht="21" customHeight="1" x14ac:dyDescent="0.2"/>
    <row r="470" ht="21" customHeight="1" x14ac:dyDescent="0.2"/>
    <row r="471" ht="21" customHeight="1" x14ac:dyDescent="0.2"/>
    <row r="472" ht="21" customHeight="1" x14ac:dyDescent="0.2"/>
    <row r="473" ht="21" customHeight="1" x14ac:dyDescent="0.2"/>
    <row r="474" ht="21" customHeight="1" x14ac:dyDescent="0.2"/>
    <row r="475" ht="21" customHeight="1" x14ac:dyDescent="0.2"/>
    <row r="476" ht="21" customHeight="1" x14ac:dyDescent="0.2"/>
    <row r="477" ht="21" customHeight="1" x14ac:dyDescent="0.2"/>
    <row r="478" ht="21" customHeight="1" x14ac:dyDescent="0.2"/>
    <row r="479" ht="21" customHeight="1" x14ac:dyDescent="0.2"/>
    <row r="480" ht="21" customHeight="1" x14ac:dyDescent="0.2"/>
    <row r="481" ht="21" customHeight="1" x14ac:dyDescent="0.2"/>
    <row r="482" ht="21" customHeight="1" x14ac:dyDescent="0.2"/>
    <row r="483" ht="21" customHeight="1" x14ac:dyDescent="0.2"/>
    <row r="484" ht="21" customHeight="1" x14ac:dyDescent="0.2"/>
    <row r="485" ht="21" customHeight="1" x14ac:dyDescent="0.2"/>
    <row r="486" ht="21" customHeight="1" x14ac:dyDescent="0.2"/>
    <row r="487" ht="21" customHeight="1" x14ac:dyDescent="0.2"/>
    <row r="488" ht="21" customHeight="1" x14ac:dyDescent="0.2"/>
    <row r="489" ht="21" customHeight="1" x14ac:dyDescent="0.2"/>
    <row r="490" ht="21" customHeight="1" x14ac:dyDescent="0.2"/>
    <row r="491" ht="21" customHeight="1" x14ac:dyDescent="0.2"/>
    <row r="492" ht="21" customHeight="1" x14ac:dyDescent="0.2"/>
    <row r="493" ht="21" customHeight="1" x14ac:dyDescent="0.2"/>
    <row r="494" ht="21" customHeight="1" x14ac:dyDescent="0.2"/>
    <row r="495" ht="21" customHeight="1" x14ac:dyDescent="0.2"/>
    <row r="496" ht="21" customHeight="1" x14ac:dyDescent="0.2"/>
    <row r="497" ht="21" customHeight="1" x14ac:dyDescent="0.2"/>
    <row r="498" ht="21" customHeight="1" x14ac:dyDescent="0.2"/>
    <row r="499" ht="21" customHeight="1" x14ac:dyDescent="0.2"/>
    <row r="500" ht="21" customHeight="1" x14ac:dyDescent="0.2"/>
    <row r="501" ht="21" customHeight="1" x14ac:dyDescent="0.2"/>
    <row r="502" ht="21" customHeight="1" x14ac:dyDescent="0.2"/>
    <row r="503" ht="21" customHeight="1" x14ac:dyDescent="0.2"/>
    <row r="504" ht="21" customHeight="1" x14ac:dyDescent="0.2"/>
    <row r="505" ht="21" customHeight="1" x14ac:dyDescent="0.2"/>
    <row r="506" ht="21" customHeight="1" x14ac:dyDescent="0.2"/>
    <row r="507" ht="21" customHeight="1" x14ac:dyDescent="0.2"/>
    <row r="508" ht="21" customHeight="1" x14ac:dyDescent="0.2"/>
    <row r="509" ht="21" customHeight="1" x14ac:dyDescent="0.2"/>
    <row r="510" ht="21" customHeight="1" x14ac:dyDescent="0.2"/>
    <row r="511" ht="21" customHeight="1" x14ac:dyDescent="0.2"/>
    <row r="512" ht="21" customHeight="1" x14ac:dyDescent="0.2"/>
    <row r="513" ht="21" customHeight="1" x14ac:dyDescent="0.2"/>
    <row r="514" ht="21" customHeight="1" x14ac:dyDescent="0.2"/>
    <row r="515" ht="21" customHeight="1" x14ac:dyDescent="0.2"/>
    <row r="516" ht="21" customHeight="1" x14ac:dyDescent="0.2"/>
    <row r="517" ht="21" customHeight="1" x14ac:dyDescent="0.2"/>
    <row r="518" ht="21" customHeight="1" x14ac:dyDescent="0.2"/>
    <row r="519" ht="21" customHeight="1" x14ac:dyDescent="0.2"/>
    <row r="520" ht="21" customHeight="1" x14ac:dyDescent="0.2"/>
    <row r="521" ht="21" customHeight="1" x14ac:dyDescent="0.2"/>
    <row r="522" ht="21" customHeight="1" x14ac:dyDescent="0.2"/>
    <row r="523" ht="21" customHeight="1" x14ac:dyDescent="0.2"/>
    <row r="524" ht="21" customHeight="1" x14ac:dyDescent="0.2"/>
    <row r="525" ht="21" customHeight="1" x14ac:dyDescent="0.2"/>
    <row r="526" ht="21" customHeight="1" x14ac:dyDescent="0.2"/>
    <row r="527" ht="21" customHeight="1" x14ac:dyDescent="0.2"/>
    <row r="528" ht="21" customHeight="1" x14ac:dyDescent="0.2"/>
    <row r="529" ht="21" customHeight="1" x14ac:dyDescent="0.2"/>
    <row r="530" ht="21" customHeight="1" x14ac:dyDescent="0.2"/>
    <row r="531" ht="21" customHeight="1" x14ac:dyDescent="0.2"/>
    <row r="532" ht="21" customHeight="1" x14ac:dyDescent="0.2"/>
    <row r="533" ht="21" customHeight="1" x14ac:dyDescent="0.2"/>
    <row r="534" ht="21" customHeight="1" x14ac:dyDescent="0.2"/>
    <row r="535" ht="21" customHeight="1" x14ac:dyDescent="0.2"/>
    <row r="536" ht="21" customHeight="1" x14ac:dyDescent="0.2"/>
    <row r="537" ht="21" customHeight="1" x14ac:dyDescent="0.2"/>
    <row r="538" ht="21" customHeight="1" x14ac:dyDescent="0.2"/>
    <row r="539" ht="21" customHeight="1" x14ac:dyDescent="0.2"/>
    <row r="540" ht="21" customHeight="1" x14ac:dyDescent="0.2"/>
    <row r="541" ht="21" customHeight="1" x14ac:dyDescent="0.2"/>
    <row r="542" ht="21" customHeight="1" x14ac:dyDescent="0.2"/>
    <row r="543" ht="21" customHeight="1" x14ac:dyDescent="0.2"/>
    <row r="544" ht="21" customHeight="1" x14ac:dyDescent="0.2"/>
    <row r="545" ht="21" customHeight="1" x14ac:dyDescent="0.2"/>
    <row r="546" ht="21" customHeight="1" x14ac:dyDescent="0.2"/>
    <row r="547" ht="21" customHeight="1" x14ac:dyDescent="0.2"/>
    <row r="548" ht="21" customHeight="1" x14ac:dyDescent="0.2"/>
    <row r="549" ht="21" customHeight="1" x14ac:dyDescent="0.2"/>
    <row r="550" ht="21" customHeight="1" x14ac:dyDescent="0.2"/>
    <row r="551" ht="21" customHeight="1" x14ac:dyDescent="0.2"/>
    <row r="552" ht="21" customHeight="1" x14ac:dyDescent="0.2"/>
    <row r="553" ht="21" customHeight="1" x14ac:dyDescent="0.2"/>
    <row r="554" ht="21" customHeight="1" x14ac:dyDescent="0.2"/>
    <row r="555" ht="21" customHeight="1" x14ac:dyDescent="0.2"/>
    <row r="556" ht="21" customHeight="1" x14ac:dyDescent="0.2"/>
    <row r="557" ht="21" customHeight="1" x14ac:dyDescent="0.2"/>
    <row r="558" ht="21" customHeight="1" x14ac:dyDescent="0.2"/>
    <row r="559" ht="21" customHeight="1" x14ac:dyDescent="0.2"/>
    <row r="560" ht="21" customHeight="1" x14ac:dyDescent="0.2"/>
    <row r="561" ht="21" customHeight="1" x14ac:dyDescent="0.2"/>
    <row r="562" ht="21" customHeight="1" x14ac:dyDescent="0.2"/>
    <row r="563" ht="21" customHeight="1" x14ac:dyDescent="0.2"/>
    <row r="564" ht="21" customHeight="1" x14ac:dyDescent="0.2"/>
    <row r="565" ht="21" customHeight="1" x14ac:dyDescent="0.2"/>
    <row r="566" ht="21" customHeight="1" x14ac:dyDescent="0.2"/>
    <row r="567" ht="21" customHeight="1" x14ac:dyDescent="0.2"/>
    <row r="568" ht="21" customHeight="1" x14ac:dyDescent="0.2"/>
    <row r="569" ht="21" customHeight="1" x14ac:dyDescent="0.2"/>
    <row r="570" ht="21" customHeight="1" x14ac:dyDescent="0.2"/>
    <row r="571" ht="21" customHeight="1" x14ac:dyDescent="0.2"/>
    <row r="572" ht="21" customHeight="1" x14ac:dyDescent="0.2"/>
    <row r="573" ht="21" customHeight="1" x14ac:dyDescent="0.2"/>
    <row r="574" ht="21" customHeight="1" x14ac:dyDescent="0.2"/>
    <row r="575" ht="21" customHeight="1" x14ac:dyDescent="0.2"/>
    <row r="576" ht="21" customHeight="1" x14ac:dyDescent="0.2"/>
    <row r="577" ht="21" customHeight="1" x14ac:dyDescent="0.2"/>
    <row r="578" ht="21" customHeight="1" x14ac:dyDescent="0.2"/>
    <row r="579" ht="21" customHeight="1" x14ac:dyDescent="0.2"/>
    <row r="580" ht="21" customHeight="1" x14ac:dyDescent="0.2"/>
    <row r="581" ht="21" customHeight="1" x14ac:dyDescent="0.2"/>
    <row r="582" ht="21" customHeight="1" x14ac:dyDescent="0.2"/>
    <row r="583" ht="21" customHeight="1" x14ac:dyDescent="0.2"/>
    <row r="584" ht="21" customHeight="1" x14ac:dyDescent="0.2"/>
    <row r="585" ht="21" customHeight="1" x14ac:dyDescent="0.2"/>
    <row r="586" ht="21" customHeight="1" x14ac:dyDescent="0.2"/>
    <row r="587" ht="21" customHeight="1" x14ac:dyDescent="0.2"/>
    <row r="588" ht="21" customHeight="1" x14ac:dyDescent="0.2"/>
    <row r="589" ht="21" customHeight="1" x14ac:dyDescent="0.2"/>
    <row r="590" ht="21" customHeight="1" x14ac:dyDescent="0.2"/>
    <row r="591" ht="21" customHeight="1" x14ac:dyDescent="0.2"/>
    <row r="592" ht="21" customHeight="1" x14ac:dyDescent="0.2"/>
    <row r="593" ht="21" customHeight="1" x14ac:dyDescent="0.2"/>
    <row r="594" ht="21" customHeight="1" x14ac:dyDescent="0.2"/>
    <row r="595" ht="21" customHeight="1" x14ac:dyDescent="0.2"/>
    <row r="596" ht="21" customHeight="1" x14ac:dyDescent="0.2"/>
    <row r="597" ht="21" customHeight="1" x14ac:dyDescent="0.2"/>
    <row r="598" ht="21" customHeight="1" x14ac:dyDescent="0.2"/>
    <row r="599" ht="21" customHeight="1" x14ac:dyDescent="0.2"/>
    <row r="600" ht="21" customHeight="1" x14ac:dyDescent="0.2"/>
    <row r="601" ht="21" customHeight="1" x14ac:dyDescent="0.2"/>
    <row r="602" ht="21" customHeight="1" x14ac:dyDescent="0.2"/>
    <row r="603" ht="21" customHeight="1" x14ac:dyDescent="0.2"/>
    <row r="604" ht="21" customHeight="1" x14ac:dyDescent="0.2"/>
    <row r="605" ht="21" customHeight="1" x14ac:dyDescent="0.2"/>
    <row r="606" ht="21" customHeight="1" x14ac:dyDescent="0.2"/>
    <row r="607" ht="21" customHeight="1" x14ac:dyDescent="0.2"/>
    <row r="608" ht="21" customHeight="1" x14ac:dyDescent="0.2"/>
    <row r="609" ht="21" customHeight="1" x14ac:dyDescent="0.2"/>
    <row r="610" ht="21" customHeight="1" x14ac:dyDescent="0.2"/>
    <row r="611" ht="21" customHeight="1" x14ac:dyDescent="0.2"/>
    <row r="612" ht="21" customHeight="1" x14ac:dyDescent="0.2"/>
    <row r="613" ht="21" customHeight="1" x14ac:dyDescent="0.2"/>
    <row r="614" ht="21" customHeight="1" x14ac:dyDescent="0.2"/>
    <row r="615" ht="21" customHeight="1" x14ac:dyDescent="0.2"/>
    <row r="616" ht="21" customHeight="1" x14ac:dyDescent="0.2"/>
    <row r="617" ht="21" customHeight="1" x14ac:dyDescent="0.2"/>
    <row r="618" ht="21" customHeight="1" x14ac:dyDescent="0.2"/>
    <row r="619" ht="21" customHeight="1" x14ac:dyDescent="0.2"/>
    <row r="620" ht="21" customHeight="1" x14ac:dyDescent="0.2"/>
    <row r="621" ht="21" customHeight="1" x14ac:dyDescent="0.2"/>
    <row r="622" ht="21" customHeight="1" x14ac:dyDescent="0.2"/>
    <row r="623" ht="21" customHeight="1" x14ac:dyDescent="0.2"/>
    <row r="624" ht="21" customHeight="1" x14ac:dyDescent="0.2"/>
    <row r="625" ht="21" customHeight="1" x14ac:dyDescent="0.2"/>
    <row r="626" ht="21" customHeight="1" x14ac:dyDescent="0.2"/>
    <row r="627" ht="21" customHeight="1" x14ac:dyDescent="0.2"/>
    <row r="628" ht="21" customHeight="1" x14ac:dyDescent="0.2"/>
    <row r="629" ht="21" customHeight="1" x14ac:dyDescent="0.2"/>
    <row r="630" ht="21" customHeight="1" x14ac:dyDescent="0.2"/>
    <row r="631" ht="21" customHeight="1" x14ac:dyDescent="0.2"/>
    <row r="632" ht="21" customHeight="1" x14ac:dyDescent="0.2"/>
    <row r="633" ht="21" customHeight="1" x14ac:dyDescent="0.2"/>
    <row r="634" ht="21" customHeight="1" x14ac:dyDescent="0.2"/>
    <row r="635" ht="21" customHeight="1" x14ac:dyDescent="0.2"/>
    <row r="636" ht="21" customHeight="1" x14ac:dyDescent="0.2"/>
    <row r="637" ht="21" customHeight="1" x14ac:dyDescent="0.2"/>
    <row r="638" ht="21" customHeight="1" x14ac:dyDescent="0.2"/>
    <row r="639" ht="21" customHeight="1" x14ac:dyDescent="0.2"/>
    <row r="640" ht="21" customHeight="1" x14ac:dyDescent="0.2"/>
    <row r="641" ht="21" customHeight="1" x14ac:dyDescent="0.2"/>
    <row r="642" ht="21" customHeight="1" x14ac:dyDescent="0.2"/>
    <row r="643" ht="21" customHeight="1" x14ac:dyDescent="0.2"/>
    <row r="644" ht="21" customHeight="1" x14ac:dyDescent="0.2"/>
    <row r="645" ht="21" customHeight="1" x14ac:dyDescent="0.2"/>
    <row r="646" ht="21" customHeight="1" x14ac:dyDescent="0.2"/>
    <row r="647" ht="21" customHeight="1" x14ac:dyDescent="0.2"/>
    <row r="648" ht="21" customHeight="1" x14ac:dyDescent="0.2"/>
    <row r="649" ht="21" customHeight="1" x14ac:dyDescent="0.2"/>
    <row r="650" ht="21" customHeight="1" x14ac:dyDescent="0.2"/>
    <row r="651" ht="21" customHeight="1" x14ac:dyDescent="0.2"/>
    <row r="652" ht="21" customHeight="1" x14ac:dyDescent="0.2"/>
    <row r="653" ht="21" customHeight="1" x14ac:dyDescent="0.2"/>
    <row r="654" ht="21" customHeight="1" x14ac:dyDescent="0.2"/>
    <row r="655" ht="21" customHeight="1" x14ac:dyDescent="0.2"/>
    <row r="656" ht="21" customHeight="1" x14ac:dyDescent="0.2"/>
    <row r="657" ht="21" customHeight="1" x14ac:dyDescent="0.2"/>
    <row r="658" ht="21" customHeight="1" x14ac:dyDescent="0.2"/>
    <row r="659" ht="21" customHeight="1" x14ac:dyDescent="0.2"/>
    <row r="660" ht="21" customHeight="1" x14ac:dyDescent="0.2"/>
    <row r="661" ht="21" customHeight="1" x14ac:dyDescent="0.2"/>
    <row r="662" ht="21" customHeight="1" x14ac:dyDescent="0.2"/>
    <row r="663" ht="21" customHeight="1" x14ac:dyDescent="0.2"/>
    <row r="664" ht="21" customHeight="1" x14ac:dyDescent="0.2"/>
    <row r="665" ht="21" customHeight="1" x14ac:dyDescent="0.2"/>
    <row r="666" ht="21" customHeight="1" x14ac:dyDescent="0.2"/>
    <row r="667" ht="21" customHeight="1" x14ac:dyDescent="0.2"/>
    <row r="668" ht="21" customHeight="1" x14ac:dyDescent="0.2"/>
    <row r="669" ht="21" customHeight="1" x14ac:dyDescent="0.2"/>
    <row r="670" ht="21" customHeight="1" x14ac:dyDescent="0.2"/>
    <row r="671" ht="21" customHeight="1" x14ac:dyDescent="0.2"/>
    <row r="672" ht="21" customHeight="1" x14ac:dyDescent="0.2"/>
    <row r="673" ht="21" customHeight="1" x14ac:dyDescent="0.2"/>
    <row r="674" ht="21" customHeight="1" x14ac:dyDescent="0.2"/>
    <row r="675" ht="21" customHeight="1" x14ac:dyDescent="0.2"/>
    <row r="676" ht="21" customHeight="1" x14ac:dyDescent="0.2"/>
    <row r="677" ht="21" customHeight="1" x14ac:dyDescent="0.2"/>
    <row r="678" ht="21" customHeight="1" x14ac:dyDescent="0.2"/>
    <row r="679" ht="21" customHeight="1" x14ac:dyDescent="0.2"/>
    <row r="680" ht="21" customHeight="1" x14ac:dyDescent="0.2"/>
    <row r="681" ht="21" customHeight="1" x14ac:dyDescent="0.2"/>
    <row r="682" ht="21" customHeight="1" x14ac:dyDescent="0.2"/>
    <row r="683" ht="21" customHeight="1" x14ac:dyDescent="0.2"/>
    <row r="684" ht="21" customHeight="1" x14ac:dyDescent="0.2"/>
    <row r="685" ht="21" customHeight="1" x14ac:dyDescent="0.2"/>
    <row r="686" ht="21" customHeight="1" x14ac:dyDescent="0.2"/>
    <row r="687" ht="21" customHeight="1" x14ac:dyDescent="0.2"/>
    <row r="688" ht="21" customHeight="1" x14ac:dyDescent="0.2"/>
    <row r="689" ht="21" customHeight="1" x14ac:dyDescent="0.2"/>
    <row r="690" ht="21" customHeight="1" x14ac:dyDescent="0.2"/>
    <row r="691" ht="21" customHeight="1" x14ac:dyDescent="0.2"/>
    <row r="692" ht="21" customHeight="1" x14ac:dyDescent="0.2"/>
    <row r="693" ht="21" customHeight="1" x14ac:dyDescent="0.2"/>
    <row r="694" ht="21" customHeight="1" x14ac:dyDescent="0.2"/>
    <row r="695" ht="21" customHeight="1" x14ac:dyDescent="0.2"/>
    <row r="696" ht="21" customHeight="1" x14ac:dyDescent="0.2"/>
    <row r="697" ht="21" customHeight="1" x14ac:dyDescent="0.2"/>
    <row r="698" ht="21" customHeight="1" x14ac:dyDescent="0.2"/>
    <row r="699" ht="21" customHeight="1" x14ac:dyDescent="0.2"/>
    <row r="700" ht="21" customHeight="1" x14ac:dyDescent="0.2"/>
    <row r="701" ht="21" customHeight="1" x14ac:dyDescent="0.2"/>
    <row r="702" ht="21" customHeight="1" x14ac:dyDescent="0.2"/>
    <row r="703" ht="21" customHeight="1" x14ac:dyDescent="0.2"/>
    <row r="704" ht="21" customHeight="1" x14ac:dyDescent="0.2"/>
    <row r="705" ht="21" customHeight="1" x14ac:dyDescent="0.2"/>
    <row r="706" ht="21" customHeight="1" x14ac:dyDescent="0.2"/>
    <row r="707" ht="21" customHeight="1" x14ac:dyDescent="0.2"/>
    <row r="708" ht="21" customHeight="1" x14ac:dyDescent="0.2"/>
    <row r="709" ht="21" customHeight="1" x14ac:dyDescent="0.2"/>
    <row r="710" ht="21" customHeight="1" x14ac:dyDescent="0.2"/>
    <row r="711" ht="21" customHeight="1" x14ac:dyDescent="0.2"/>
    <row r="712" ht="21" customHeight="1" x14ac:dyDescent="0.2"/>
    <row r="713" ht="21" customHeight="1" x14ac:dyDescent="0.2"/>
    <row r="714" ht="21" customHeight="1" x14ac:dyDescent="0.2"/>
    <row r="715" ht="21" customHeight="1" x14ac:dyDescent="0.2"/>
    <row r="716" ht="21" customHeight="1" x14ac:dyDescent="0.2"/>
    <row r="717" ht="21" customHeight="1" x14ac:dyDescent="0.2"/>
    <row r="718" ht="21" customHeight="1" x14ac:dyDescent="0.2"/>
    <row r="719" ht="21" customHeight="1" x14ac:dyDescent="0.2"/>
    <row r="720" ht="21" customHeight="1" x14ac:dyDescent="0.2"/>
    <row r="721" ht="21" customHeight="1" x14ac:dyDescent="0.2"/>
    <row r="722" ht="21" customHeight="1" x14ac:dyDescent="0.2"/>
    <row r="723" ht="21" customHeight="1" x14ac:dyDescent="0.2"/>
    <row r="724" ht="21" customHeight="1" x14ac:dyDescent="0.2"/>
    <row r="725" ht="21" customHeight="1" x14ac:dyDescent="0.2"/>
    <row r="726" ht="21" customHeight="1" x14ac:dyDescent="0.2"/>
    <row r="727" ht="21" customHeight="1" x14ac:dyDescent="0.2"/>
    <row r="728" ht="21" customHeight="1" x14ac:dyDescent="0.2"/>
    <row r="729" ht="21" customHeight="1" x14ac:dyDescent="0.2"/>
    <row r="730" ht="21" customHeight="1" x14ac:dyDescent="0.2"/>
    <row r="731" ht="21" customHeight="1" x14ac:dyDescent="0.2"/>
    <row r="732" ht="21" customHeight="1" x14ac:dyDescent="0.2"/>
    <row r="733" ht="21" customHeight="1" x14ac:dyDescent="0.2"/>
    <row r="734" ht="21" customHeight="1" x14ac:dyDescent="0.2"/>
    <row r="735" ht="21" customHeight="1" x14ac:dyDescent="0.2"/>
    <row r="736" ht="21" customHeight="1" x14ac:dyDescent="0.2"/>
    <row r="737" ht="21" customHeight="1" x14ac:dyDescent="0.2"/>
    <row r="738" ht="21" customHeight="1" x14ac:dyDescent="0.2"/>
    <row r="739" ht="21" customHeight="1" x14ac:dyDescent="0.2"/>
    <row r="740" ht="21" customHeight="1" x14ac:dyDescent="0.2"/>
    <row r="741" ht="21" customHeight="1" x14ac:dyDescent="0.2"/>
    <row r="742" ht="21" customHeight="1" x14ac:dyDescent="0.2"/>
    <row r="743" ht="21" customHeight="1" x14ac:dyDescent="0.2"/>
    <row r="744" ht="21" customHeight="1" x14ac:dyDescent="0.2"/>
    <row r="745" ht="21" customHeight="1" x14ac:dyDescent="0.2"/>
    <row r="746" ht="21" customHeight="1" x14ac:dyDescent="0.2"/>
    <row r="747" ht="21" customHeight="1" x14ac:dyDescent="0.2"/>
    <row r="748" ht="21" customHeight="1" x14ac:dyDescent="0.2"/>
    <row r="749" ht="21" customHeight="1" x14ac:dyDescent="0.2"/>
    <row r="750" ht="21" customHeight="1" x14ac:dyDescent="0.2"/>
    <row r="751" ht="21" customHeight="1" x14ac:dyDescent="0.2"/>
    <row r="752" ht="21" customHeight="1" x14ac:dyDescent="0.2"/>
    <row r="753" ht="21" customHeight="1" x14ac:dyDescent="0.2"/>
    <row r="754" ht="21" customHeight="1" x14ac:dyDescent="0.2"/>
    <row r="755" ht="21" customHeight="1" x14ac:dyDescent="0.2"/>
    <row r="756" ht="21" customHeight="1" x14ac:dyDescent="0.2"/>
    <row r="757" ht="21" customHeight="1" x14ac:dyDescent="0.2"/>
    <row r="758" ht="21" customHeight="1" x14ac:dyDescent="0.2"/>
    <row r="759" ht="21" customHeight="1" x14ac:dyDescent="0.2"/>
    <row r="760" ht="21" customHeight="1" x14ac:dyDescent="0.2"/>
    <row r="761" ht="21" customHeight="1" x14ac:dyDescent="0.2"/>
    <row r="762" ht="21" customHeight="1" x14ac:dyDescent="0.2"/>
    <row r="763" ht="21" customHeight="1" x14ac:dyDescent="0.2"/>
    <row r="764" ht="21" customHeight="1" x14ac:dyDescent="0.2"/>
    <row r="765" ht="21" customHeight="1" x14ac:dyDescent="0.2"/>
    <row r="766" ht="21" customHeight="1" x14ac:dyDescent="0.2"/>
    <row r="767" ht="21" customHeight="1" x14ac:dyDescent="0.2"/>
    <row r="768" ht="21" customHeight="1" x14ac:dyDescent="0.2"/>
    <row r="769" ht="21" customHeight="1" x14ac:dyDescent="0.2"/>
    <row r="770" ht="21" customHeight="1" x14ac:dyDescent="0.2"/>
    <row r="771" ht="21" customHeight="1" x14ac:dyDescent="0.2"/>
    <row r="772" ht="21" customHeight="1" x14ac:dyDescent="0.2"/>
    <row r="773" ht="21" customHeight="1" x14ac:dyDescent="0.2"/>
    <row r="774" ht="21" customHeight="1" x14ac:dyDescent="0.2"/>
    <row r="775" ht="21" customHeight="1" x14ac:dyDescent="0.2"/>
    <row r="776" ht="21" customHeight="1" x14ac:dyDescent="0.2"/>
    <row r="777" ht="21" customHeight="1" x14ac:dyDescent="0.2"/>
    <row r="778" ht="21" customHeight="1" x14ac:dyDescent="0.2"/>
    <row r="779" ht="21" customHeight="1" x14ac:dyDescent="0.2"/>
    <row r="780" ht="21" customHeight="1" x14ac:dyDescent="0.2"/>
    <row r="781" ht="21" customHeight="1" x14ac:dyDescent="0.2"/>
    <row r="782" ht="21" customHeight="1" x14ac:dyDescent="0.2"/>
    <row r="783" ht="21" customHeight="1" x14ac:dyDescent="0.2"/>
    <row r="784" ht="21" customHeight="1" x14ac:dyDescent="0.2"/>
    <row r="785" ht="21" customHeight="1" x14ac:dyDescent="0.2"/>
    <row r="786" ht="21" customHeight="1" x14ac:dyDescent="0.2"/>
    <row r="787" ht="21" customHeight="1" x14ac:dyDescent="0.2"/>
    <row r="788" ht="21" customHeight="1" x14ac:dyDescent="0.2"/>
    <row r="789" ht="21" customHeight="1" x14ac:dyDescent="0.2"/>
    <row r="790" ht="21" customHeight="1" x14ac:dyDescent="0.2"/>
    <row r="791" ht="21" customHeight="1" x14ac:dyDescent="0.2"/>
    <row r="792" ht="21" customHeight="1" x14ac:dyDescent="0.2"/>
    <row r="793" ht="21" customHeight="1" x14ac:dyDescent="0.2"/>
    <row r="794" ht="21" customHeight="1" x14ac:dyDescent="0.2"/>
    <row r="795" ht="21" customHeight="1" x14ac:dyDescent="0.2"/>
    <row r="796" ht="21" customHeight="1" x14ac:dyDescent="0.2"/>
    <row r="797" ht="21" customHeight="1" x14ac:dyDescent="0.2"/>
    <row r="798" ht="21" customHeight="1" x14ac:dyDescent="0.2"/>
    <row r="799" ht="21" customHeight="1" x14ac:dyDescent="0.2"/>
    <row r="800" ht="21" customHeight="1" x14ac:dyDescent="0.2"/>
    <row r="801" ht="21" customHeight="1" x14ac:dyDescent="0.2"/>
    <row r="802" ht="21" customHeight="1" x14ac:dyDescent="0.2"/>
    <row r="803" ht="21" customHeight="1" x14ac:dyDescent="0.2"/>
    <row r="804" ht="21" customHeight="1" x14ac:dyDescent="0.2"/>
    <row r="805" ht="21" customHeight="1" x14ac:dyDescent="0.2"/>
    <row r="806" ht="21" customHeight="1" x14ac:dyDescent="0.2"/>
    <row r="807" ht="21" customHeight="1" x14ac:dyDescent="0.2"/>
    <row r="808" ht="21" customHeight="1" x14ac:dyDescent="0.2"/>
    <row r="809" ht="21" customHeight="1" x14ac:dyDescent="0.2"/>
    <row r="810" ht="21" customHeight="1" x14ac:dyDescent="0.2"/>
    <row r="811" ht="21" customHeight="1" x14ac:dyDescent="0.2"/>
    <row r="812" ht="21" customHeight="1" x14ac:dyDescent="0.2"/>
    <row r="813" ht="21" customHeight="1" x14ac:dyDescent="0.2"/>
    <row r="814" ht="21" customHeight="1" x14ac:dyDescent="0.2"/>
    <row r="815" ht="21" customHeight="1" x14ac:dyDescent="0.2"/>
    <row r="816" ht="21" customHeight="1" x14ac:dyDescent="0.2"/>
    <row r="817" ht="21" customHeight="1" x14ac:dyDescent="0.2"/>
    <row r="818" ht="21" customHeight="1" x14ac:dyDescent="0.2"/>
    <row r="819" ht="21" customHeight="1" x14ac:dyDescent="0.2"/>
    <row r="820" ht="21" customHeight="1" x14ac:dyDescent="0.2"/>
    <row r="821" ht="21" customHeight="1" x14ac:dyDescent="0.2"/>
    <row r="822" ht="21" customHeight="1" x14ac:dyDescent="0.2"/>
    <row r="823" ht="21" customHeight="1" x14ac:dyDescent="0.2"/>
    <row r="824" ht="21" customHeight="1" x14ac:dyDescent="0.2"/>
    <row r="825" ht="21" customHeight="1" x14ac:dyDescent="0.2"/>
    <row r="826" ht="21" customHeight="1" x14ac:dyDescent="0.2"/>
    <row r="827" ht="21" customHeight="1" x14ac:dyDescent="0.2"/>
    <row r="828" ht="21" customHeight="1" x14ac:dyDescent="0.2"/>
    <row r="829" ht="21" customHeight="1" x14ac:dyDescent="0.2"/>
    <row r="830" ht="21" customHeight="1" x14ac:dyDescent="0.2"/>
    <row r="831" ht="21" customHeight="1" x14ac:dyDescent="0.2"/>
    <row r="832" ht="21" customHeight="1" x14ac:dyDescent="0.2"/>
    <row r="833" ht="21" customHeight="1" x14ac:dyDescent="0.2"/>
    <row r="834" ht="21" customHeight="1" x14ac:dyDescent="0.2"/>
    <row r="835" ht="21" customHeight="1" x14ac:dyDescent="0.2"/>
    <row r="836" ht="21" customHeight="1" x14ac:dyDescent="0.2"/>
    <row r="837" ht="21" customHeight="1" x14ac:dyDescent="0.2"/>
    <row r="838" ht="21" customHeight="1" x14ac:dyDescent="0.2"/>
    <row r="839" ht="21" customHeight="1" x14ac:dyDescent="0.2"/>
    <row r="840" ht="21" customHeight="1" x14ac:dyDescent="0.2"/>
    <row r="841" ht="21" customHeight="1" x14ac:dyDescent="0.2"/>
    <row r="842" ht="21" customHeight="1" x14ac:dyDescent="0.2"/>
    <row r="843" ht="21" customHeight="1" x14ac:dyDescent="0.2"/>
    <row r="844" ht="21" customHeight="1" x14ac:dyDescent="0.2"/>
    <row r="845" ht="21" customHeight="1" x14ac:dyDescent="0.2"/>
    <row r="846" ht="21" customHeight="1" x14ac:dyDescent="0.2"/>
    <row r="847" ht="21" customHeight="1" x14ac:dyDescent="0.2"/>
    <row r="848" ht="21" customHeight="1" x14ac:dyDescent="0.2"/>
    <row r="849" ht="21" customHeight="1" x14ac:dyDescent="0.2"/>
    <row r="850" ht="21" customHeight="1" x14ac:dyDescent="0.2"/>
    <row r="851" ht="21" customHeight="1" x14ac:dyDescent="0.2"/>
    <row r="852" ht="21" customHeight="1" x14ac:dyDescent="0.2"/>
    <row r="853" ht="21" customHeight="1" x14ac:dyDescent="0.2"/>
    <row r="854" ht="21" customHeight="1" x14ac:dyDescent="0.2"/>
    <row r="855" ht="21" customHeight="1" x14ac:dyDescent="0.2"/>
    <row r="856" ht="21" customHeight="1" x14ac:dyDescent="0.2"/>
    <row r="857" ht="21" customHeight="1" x14ac:dyDescent="0.2"/>
    <row r="858" ht="21" customHeight="1" x14ac:dyDescent="0.2"/>
    <row r="859" ht="21" customHeight="1" x14ac:dyDescent="0.2"/>
    <row r="860" ht="21" customHeight="1" x14ac:dyDescent="0.2"/>
    <row r="861" ht="21" customHeight="1" x14ac:dyDescent="0.2"/>
    <row r="862" ht="21" customHeight="1" x14ac:dyDescent="0.2"/>
    <row r="863" ht="21" customHeight="1" x14ac:dyDescent="0.2"/>
    <row r="864" ht="21" customHeight="1" x14ac:dyDescent="0.2"/>
    <row r="865" ht="21" customHeight="1" x14ac:dyDescent="0.2"/>
    <row r="866" ht="19.5" customHeight="1" x14ac:dyDescent="0.2"/>
    <row r="867" ht="19.5" customHeight="1" x14ac:dyDescent="0.2"/>
    <row r="868" ht="19.5" customHeight="1" x14ac:dyDescent="0.2"/>
    <row r="869" ht="19.5" customHeight="1" x14ac:dyDescent="0.2"/>
    <row r="870" ht="19.5" customHeight="1" x14ac:dyDescent="0.2"/>
    <row r="871" ht="19.5" customHeight="1" x14ac:dyDescent="0.2"/>
    <row r="872" ht="19.5" customHeight="1" x14ac:dyDescent="0.2"/>
    <row r="873" ht="19.5" customHeight="1" x14ac:dyDescent="0.2"/>
    <row r="874" ht="19.5" customHeight="1" x14ac:dyDescent="0.2"/>
    <row r="875" ht="19.5" customHeight="1" x14ac:dyDescent="0.2"/>
    <row r="876" ht="19.5" customHeight="1" x14ac:dyDescent="0.2"/>
    <row r="877" ht="19.5" customHeight="1" x14ac:dyDescent="0.2"/>
    <row r="878" ht="19.5" customHeight="1" x14ac:dyDescent="0.2"/>
    <row r="879" ht="19.5" customHeight="1" x14ac:dyDescent="0.2"/>
    <row r="880" ht="19.5" customHeight="1" x14ac:dyDescent="0.2"/>
    <row r="881" ht="19.5" customHeight="1" x14ac:dyDescent="0.2"/>
    <row r="882" ht="19.5" customHeight="1" x14ac:dyDescent="0.2"/>
    <row r="883" ht="19.5" customHeight="1" x14ac:dyDescent="0.2"/>
    <row r="884" ht="19.5" customHeight="1" x14ac:dyDescent="0.2"/>
    <row r="885" ht="19.5" customHeight="1" x14ac:dyDescent="0.2"/>
    <row r="886" ht="19.5" customHeight="1" x14ac:dyDescent="0.2"/>
    <row r="887" ht="19.5" customHeight="1" x14ac:dyDescent="0.2"/>
    <row r="888" ht="19.5" customHeight="1" x14ac:dyDescent="0.2"/>
    <row r="889" ht="19.5" customHeight="1" x14ac:dyDescent="0.2"/>
    <row r="890" ht="19.5" customHeight="1" x14ac:dyDescent="0.2"/>
    <row r="891" ht="19.5" customHeight="1" x14ac:dyDescent="0.2"/>
    <row r="892" ht="19.5" customHeight="1" x14ac:dyDescent="0.2"/>
    <row r="893" ht="19.5" customHeight="1" x14ac:dyDescent="0.2"/>
    <row r="894" ht="19.5" customHeight="1" x14ac:dyDescent="0.2"/>
    <row r="895" ht="19.5" customHeight="1" x14ac:dyDescent="0.2"/>
    <row r="896" ht="19.5" customHeight="1" x14ac:dyDescent="0.2"/>
    <row r="897" ht="19.5" customHeight="1" x14ac:dyDescent="0.2"/>
    <row r="898" ht="19.5" customHeight="1" x14ac:dyDescent="0.2"/>
  </sheetData>
  <mergeCells count="108">
    <mergeCell ref="A348:I348"/>
    <mergeCell ref="A350:I350"/>
    <mergeCell ref="A351:A353"/>
    <mergeCell ref="B351:C351"/>
    <mergeCell ref="D351:E351"/>
    <mergeCell ref="F351:G351"/>
    <mergeCell ref="H351:I351"/>
    <mergeCell ref="A323:I323"/>
    <mergeCell ref="A325:I325"/>
    <mergeCell ref="A326:A328"/>
    <mergeCell ref="B326:C326"/>
    <mergeCell ref="D326:E326"/>
    <mergeCell ref="F326:G326"/>
    <mergeCell ref="H326:I326"/>
    <mergeCell ref="A324:H324"/>
    <mergeCell ref="A349:H349"/>
    <mergeCell ref="A301:A303"/>
    <mergeCell ref="B301:C301"/>
    <mergeCell ref="D301:E301"/>
    <mergeCell ref="F301:G301"/>
    <mergeCell ref="H301:I301"/>
    <mergeCell ref="A279:I279"/>
    <mergeCell ref="A280:I280"/>
    <mergeCell ref="A298:I298"/>
    <mergeCell ref="A300:I300"/>
    <mergeCell ref="A299:H299"/>
    <mergeCell ref="A249:I249"/>
    <mergeCell ref="A251:I251"/>
    <mergeCell ref="A252:A254"/>
    <mergeCell ref="B252:C252"/>
    <mergeCell ref="D252:E252"/>
    <mergeCell ref="F252:G252"/>
    <mergeCell ref="H252:I252"/>
    <mergeCell ref="A224:I224"/>
    <mergeCell ref="A226:I226"/>
    <mergeCell ref="A227:A229"/>
    <mergeCell ref="B227:C227"/>
    <mergeCell ref="D227:E227"/>
    <mergeCell ref="F227:G227"/>
    <mergeCell ref="H227:I227"/>
    <mergeCell ref="A225:H225"/>
    <mergeCell ref="A250:H250"/>
    <mergeCell ref="A199:I199"/>
    <mergeCell ref="A201:I201"/>
    <mergeCell ref="A202:A204"/>
    <mergeCell ref="B202:C202"/>
    <mergeCell ref="D202:E202"/>
    <mergeCell ref="F202:G202"/>
    <mergeCell ref="H202:I202"/>
    <mergeCell ref="A174:I174"/>
    <mergeCell ref="A176:I176"/>
    <mergeCell ref="A177:A179"/>
    <mergeCell ref="B177:C177"/>
    <mergeCell ref="D177:E177"/>
    <mergeCell ref="F177:G177"/>
    <mergeCell ref="H177:I177"/>
    <mergeCell ref="A175:H175"/>
    <mergeCell ref="A200:H200"/>
    <mergeCell ref="A149:I149"/>
    <mergeCell ref="A151:I151"/>
    <mergeCell ref="A152:A154"/>
    <mergeCell ref="B152:C152"/>
    <mergeCell ref="D152:E152"/>
    <mergeCell ref="F152:G152"/>
    <mergeCell ref="H152:I152"/>
    <mergeCell ref="A124:I124"/>
    <mergeCell ref="A126:I126"/>
    <mergeCell ref="A127:A129"/>
    <mergeCell ref="B127:C127"/>
    <mergeCell ref="D127:E127"/>
    <mergeCell ref="F127:G127"/>
    <mergeCell ref="H127:I127"/>
    <mergeCell ref="A125:H125"/>
    <mergeCell ref="A150:H150"/>
    <mergeCell ref="A99:I99"/>
    <mergeCell ref="A101:I101"/>
    <mergeCell ref="A102:A104"/>
    <mergeCell ref="B102:C102"/>
    <mergeCell ref="D102:E102"/>
    <mergeCell ref="F102:G102"/>
    <mergeCell ref="H102:I102"/>
    <mergeCell ref="A74:I74"/>
    <mergeCell ref="A76:I76"/>
    <mergeCell ref="A77:A79"/>
    <mergeCell ref="B77:C77"/>
    <mergeCell ref="D77:E77"/>
    <mergeCell ref="F77:G77"/>
    <mergeCell ref="H77:I77"/>
    <mergeCell ref="A75:H75"/>
    <mergeCell ref="A100:H100"/>
    <mergeCell ref="A49:I49"/>
    <mergeCell ref="A51:I51"/>
    <mergeCell ref="A52:A54"/>
    <mergeCell ref="B52:C52"/>
    <mergeCell ref="D52:E52"/>
    <mergeCell ref="F52:G52"/>
    <mergeCell ref="H52:I52"/>
    <mergeCell ref="A12:I12"/>
    <mergeCell ref="A13:I13"/>
    <mergeCell ref="A24:I24"/>
    <mergeCell ref="A26:I26"/>
    <mergeCell ref="A27:A29"/>
    <mergeCell ref="B27:C27"/>
    <mergeCell ref="D27:E27"/>
    <mergeCell ref="F27:G27"/>
    <mergeCell ref="H27:I27"/>
    <mergeCell ref="A25:H25"/>
    <mergeCell ref="A50:H50"/>
  </mergeCells>
  <pageMargins left="0.33" right="0.33" top="0.49" bottom="0.4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ACER_E5</dc:creator>
  <cp:lastModifiedBy>Windows User</cp:lastModifiedBy>
  <cp:lastPrinted>2015-06-19T03:24:00Z</cp:lastPrinted>
  <dcterms:created xsi:type="dcterms:W3CDTF">2015-06-16T07:25:00Z</dcterms:created>
  <dcterms:modified xsi:type="dcterms:W3CDTF">2015-11-23T04:12:07Z</dcterms:modified>
</cp:coreProperties>
</file>